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poyoSubtecnica2\Desktop\EMA\CENFER\"/>
    </mc:Choice>
  </mc:AlternateContent>
  <bookViews>
    <workbookView xWindow="0" yWindow="0" windowWidth="21600" windowHeight="9630" tabRatio="935" activeTab="1"/>
  </bookViews>
  <sheets>
    <sheet name="Ficha Cenfer" sheetId="1" r:id="rId1"/>
    <sheet name="Ejemplo" sheetId="3" r:id="rId2"/>
    <sheet name="Burger" sheetId="7" state="hidden" r:id="rId3"/>
  </sheets>
  <definedNames>
    <definedName name="_xlnm._FilterDatabase" localSheetId="0" hidden="1">'Ficha Cenfer'!$A$2:$F$264</definedName>
    <definedName name="_Hlk155171345" localSheetId="0">'Ficha Cenfer'!#REF!</definedName>
    <definedName name="_xlnm.Print_Area" localSheetId="0">'Ficha Cenfer'!$A$1:$D$264</definedName>
    <definedName name="_xlnm.Print_Titles" localSheetId="0">'Ficha Cenfer'!$1:$2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7" i="7" l="1"/>
  <c r="E16" i="7"/>
  <c r="E15" i="7"/>
  <c r="E20" i="3" l="1"/>
  <c r="E19" i="3"/>
  <c r="E18" i="3"/>
  <c r="E17" i="3"/>
  <c r="E16" i="3"/>
  <c r="E15" i="3"/>
  <c r="E14" i="3"/>
  <c r="D261" i="1" l="1"/>
  <c r="D260" i="1"/>
  <c r="D259" i="1"/>
  <c r="D258" i="1"/>
  <c r="D257" i="1"/>
  <c r="D256" i="1"/>
  <c r="D255" i="1"/>
  <c r="D254" i="1"/>
  <c r="D253" i="1"/>
  <c r="D252" i="1"/>
  <c r="D251" i="1"/>
  <c r="D250" i="1"/>
  <c r="D249" i="1"/>
  <c r="D248" i="1"/>
  <c r="D247" i="1"/>
  <c r="D246" i="1"/>
  <c r="D245" i="1"/>
  <c r="D244" i="1"/>
  <c r="D243" i="1"/>
  <c r="D242" i="1"/>
  <c r="D241" i="1"/>
  <c r="D240" i="1"/>
  <c r="D239" i="1"/>
  <c r="D238" i="1"/>
  <c r="D237" i="1"/>
  <c r="D236" i="1"/>
  <c r="D235" i="1"/>
  <c r="D234" i="1"/>
  <c r="D233" i="1"/>
  <c r="D232" i="1"/>
  <c r="D231" i="1"/>
  <c r="D230" i="1"/>
  <c r="D229" i="1"/>
  <c r="D228" i="1"/>
  <c r="D227" i="1"/>
  <c r="D226" i="1"/>
  <c r="D225" i="1"/>
  <c r="D224" i="1"/>
  <c r="D223" i="1"/>
  <c r="D222" i="1"/>
  <c r="D221" i="1"/>
  <c r="D220" i="1"/>
  <c r="D219" i="1"/>
  <c r="D218" i="1"/>
  <c r="D217" i="1"/>
  <c r="D216" i="1"/>
  <c r="D215" i="1"/>
  <c r="D214" i="1"/>
  <c r="D213" i="1"/>
  <c r="D212" i="1"/>
  <c r="D211" i="1"/>
  <c r="D210" i="1"/>
  <c r="D209" i="1"/>
  <c r="D208" i="1"/>
  <c r="D207" i="1"/>
  <c r="D206" i="1"/>
  <c r="D205" i="1"/>
  <c r="D204" i="1"/>
  <c r="D203" i="1"/>
  <c r="D202" i="1"/>
  <c r="D201" i="1"/>
  <c r="D200" i="1"/>
  <c r="D199" i="1"/>
  <c r="D198" i="1"/>
  <c r="D197" i="1"/>
  <c r="D196" i="1"/>
  <c r="D195" i="1"/>
  <c r="D194" i="1"/>
  <c r="D193" i="1"/>
  <c r="D192" i="1"/>
  <c r="D191" i="1"/>
  <c r="D190" i="1"/>
  <c r="D189" i="1"/>
  <c r="D188" i="1"/>
  <c r="D187" i="1"/>
  <c r="D186" i="1"/>
  <c r="D185" i="1"/>
  <c r="D184" i="1"/>
  <c r="D183" i="1"/>
  <c r="D182" i="1"/>
  <c r="D181" i="1"/>
  <c r="D180" i="1"/>
  <c r="D179" i="1"/>
  <c r="D178" i="1"/>
  <c r="D177" i="1"/>
  <c r="D176" i="1"/>
  <c r="D175" i="1"/>
  <c r="D174" i="1"/>
  <c r="D173" i="1"/>
  <c r="D172" i="1"/>
  <c r="D171" i="1"/>
  <c r="D170" i="1"/>
  <c r="D169" i="1"/>
  <c r="D168" i="1"/>
  <c r="D167" i="1"/>
  <c r="D166" i="1"/>
  <c r="D165" i="1"/>
  <c r="D164" i="1"/>
  <c r="D163" i="1"/>
  <c r="D162" i="1"/>
  <c r="D161" i="1"/>
  <c r="D160" i="1"/>
  <c r="D159" i="1"/>
  <c r="D158" i="1"/>
  <c r="D157" i="1"/>
  <c r="D156" i="1"/>
  <c r="D155" i="1"/>
  <c r="D154" i="1"/>
  <c r="D153" i="1"/>
  <c r="D152" i="1"/>
  <c r="D151" i="1"/>
  <c r="D150" i="1"/>
  <c r="D149" i="1"/>
  <c r="D148" i="1"/>
  <c r="D147" i="1"/>
  <c r="D146" i="1"/>
  <c r="D145" i="1"/>
  <c r="D144" i="1"/>
  <c r="D143" i="1"/>
  <c r="D142" i="1"/>
  <c r="D141" i="1"/>
  <c r="D140" i="1"/>
  <c r="D139" i="1"/>
  <c r="D138" i="1"/>
  <c r="D137" i="1"/>
  <c r="D136" i="1"/>
  <c r="D135" i="1"/>
  <c r="D134" i="1"/>
  <c r="D133" i="1"/>
  <c r="D132" i="1"/>
  <c r="D131" i="1"/>
  <c r="D130" i="1"/>
  <c r="D129" i="1"/>
  <c r="D128" i="1"/>
  <c r="D127" i="1"/>
  <c r="D126" i="1"/>
  <c r="D125" i="1"/>
  <c r="D124" i="1"/>
  <c r="D123" i="1"/>
  <c r="D122" i="1"/>
  <c r="D121" i="1"/>
  <c r="D120" i="1"/>
  <c r="D119" i="1"/>
  <c r="D118" i="1"/>
  <c r="D117" i="1"/>
  <c r="D116" i="1"/>
  <c r="D115" i="1"/>
  <c r="D114" i="1"/>
  <c r="D113" i="1"/>
  <c r="D112" i="1"/>
  <c r="D111" i="1"/>
  <c r="D110" i="1"/>
  <c r="D109" i="1"/>
  <c r="D108" i="1"/>
  <c r="D107" i="1"/>
  <c r="D106" i="1"/>
  <c r="D105" i="1"/>
  <c r="D104" i="1"/>
  <c r="D103" i="1"/>
  <c r="D102" i="1"/>
  <c r="D101" i="1"/>
  <c r="D100" i="1"/>
  <c r="D99" i="1"/>
  <c r="D98" i="1"/>
  <c r="D97" i="1"/>
  <c r="D96" i="1"/>
  <c r="D95" i="1"/>
  <c r="D94" i="1"/>
  <c r="D93" i="1"/>
  <c r="D92" i="1"/>
  <c r="D91" i="1"/>
  <c r="D90" i="1"/>
  <c r="D89" i="1"/>
  <c r="D88" i="1"/>
  <c r="D87" i="1"/>
  <c r="D86" i="1"/>
  <c r="D85" i="1"/>
  <c r="D84" i="1"/>
  <c r="D83" i="1"/>
  <c r="D82" i="1"/>
  <c r="D81"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D16" i="1"/>
  <c r="D15" i="1"/>
  <c r="D14" i="1"/>
  <c r="D13" i="1"/>
  <c r="D12" i="1"/>
  <c r="D11" i="1"/>
  <c r="D10" i="1"/>
  <c r="D9" i="1"/>
  <c r="D8" i="1"/>
  <c r="D7" i="1"/>
  <c r="D6" i="1"/>
  <c r="D5" i="1"/>
  <c r="D4" i="1"/>
  <c r="D3" i="1"/>
  <c r="D262" i="1" l="1"/>
  <c r="D263" i="1" l="1"/>
  <c r="D264" i="1" s="1"/>
</calcChain>
</file>

<file path=xl/comments1.xml><?xml version="1.0" encoding="utf-8"?>
<comments xmlns="http://schemas.openxmlformats.org/spreadsheetml/2006/main">
  <authors>
    <author>Melissa Mantilla</author>
  </authors>
  <commentList>
    <comment ref="B8" authorId="0" shapeId="0">
      <text>
        <r>
          <rPr>
            <sz val="9"/>
            <color indexed="81"/>
            <rFont val="Tahoma"/>
            <family val="2"/>
          </rPr>
          <t>EMA, LEO, EVENTOS, ETC.</t>
        </r>
      </text>
    </comment>
  </commentList>
</comments>
</file>

<file path=xl/comments2.xml><?xml version="1.0" encoding="utf-8"?>
<comments xmlns="http://schemas.openxmlformats.org/spreadsheetml/2006/main">
  <authors>
    <author>Melissa Mantilla</author>
  </authors>
  <commentList>
    <comment ref="B8" authorId="0" shapeId="0">
      <text>
        <r>
          <rPr>
            <sz val="9"/>
            <color indexed="81"/>
            <rFont val="Tahoma"/>
            <family val="2"/>
          </rPr>
          <t>EMA, LEO, EVENTOS, ETC.</t>
        </r>
      </text>
    </comment>
  </commentList>
</comments>
</file>

<file path=xl/sharedStrings.xml><?xml version="1.0" encoding="utf-8"?>
<sst xmlns="http://schemas.openxmlformats.org/spreadsheetml/2006/main" count="337" uniqueCount="311">
  <si>
    <t>ESPECIFICACIONES Y/O CARACTERÍSTICAS TÉCNICAS REQUERIDAS</t>
  </si>
  <si>
    <t>CANTIDAD</t>
  </si>
  <si>
    <t>PRECIO UNITARIO ($)</t>
  </si>
  <si>
    <t>TOTAL ($)</t>
  </si>
  <si>
    <t>REFRIGERIO: CADA REFRIGERIO DEBERÁ CONTENER: UN FARINÁCEO CON PROTEÍNA (SANDWICH DE CARNE DESMECHADA O SÁNDWICH DE POLLO) ACOMPAÑADOS DE QUESO Y VERDURAS CON UN PESO MÍNIMO DE 200GR; INCLUYE PAPAS CHIPS Y UNA BEBIDA (JUGO DE FRUTA, BEBIDA REFRESCANTE, O SIMILARES) DE 300 ML, EMPAQUE BIODEGRADABLE INDIVIDUAL DE TAL FORMA QUE GARANTICEN LA INOCUIDAD, CON PREPARACIÓN DEL MISMO DÍA DEL EVENTO A REALIZAR. INCLUYE TRANSPORTE AL LUGAR DEL EVENTO</t>
  </si>
  <si>
    <t>REFRIGERIO: CADA REFRIGERIO DEBERÁ CONTENER: SALPICÓN O PICADO DE FRUTAS DE MÍNIMO 200 GR, CON BOLA DE HELADO DE 20GR, EMPAQUE BIODEGRADABLE INDIVIDUAL DE TAL FORMA QUE GARANTICEN LA INOCUIDAD, CON PREPARACIÓN DEL MISMO DÍA DEL EVENTO A REALIZAR. INCLUYE TRANSPORTE AL LUGAR DEL EVENTO</t>
  </si>
  <si>
    <t>REFRIGERIO: CADA REFRIGERIO DEBERÁ CONTENER: UN FARINÁCEO CON MÍNIMO UNA PROTEÍNA, QUESO Y VERDURA (SANDWICH TIPO CUBANO, CREPE, WRAP O PANZEROTTI) DE MÍNIMO 300 GR, UNA BEBIDA, JUGOS DE FRUTA, LIMONADA O GASEOSA DE 9 ONZAS, EMPAQUE BIODEGRADABLE INDIVIDUAL DE TAL FORMA QUE GARANTICEN LA INOCUIDAD, CON PREPARACIÓN DEL MISMO DÍA DEL EVENTO A REALIZAR. INCLUYE TRANSPORTE AL LUGAR DEL EVENTO</t>
  </si>
  <si>
    <t>DESAYUNO: ESPECIFICACIONES TAMAÑO PORCIÓN NETA/ JUGO NATURAL 300ML FRUTA PICADA 250GR BEBIDA CALIENTE CHOCOLATE O CAFÉ EN LECHE 9 ONZAS, HUEVO 3 UNIDADES, FARINÁCEO (PAN O AREPA O PANCAKES)100GR. EL SERVICIO DEBERÁ REALIZARSE EN VAJILLA ACOMPAÑADO DE LOS CUBIERTOS NECESARIOS (SAMOVARES EN CASO DE REQUERIRSE). EN CASO QUE SE REQUIERAN PARA EVENTO, LOS EMPAQUES DEBERÁN SER BIODEGRADABLES E INDIVIDUALES. INCLUYE TRANSPORTE AL LUGAR DEL EVENTO</t>
  </si>
  <si>
    <t>DESAYUNO: ESPECIFICACIONES TAMAÑO PORCIÓN NETA/ JUGO NATURAL - BEBIDA CALIENTE CHOCOLATE O CAFÉ EN LECHE 9 ONZAS. CALDO DE CARNE Y/O CALDO CON DOS HUEVOS, FARINÁCEO (PAN O AREPA)100GR- CARNE ASADA DE PRIMERA MÍNIMO 100 GR.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</si>
  <si>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NETA/UNA PROTEÍNA (POLLO O PESCADO O RES O CERDO) DE MÍNIMO 250GR- CEREAL O FARINÁCEO 300GR- ENSALADA O VERDURA CALIENTE 300GR- BEBIDA (JUGO, LIMONADA. O GASEOSA)300ML-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</si>
  <si>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 DOS PROTEÍNAS (POLLO O PESCADO O RES O CERDO) DE 150GR (C/U)- CEREAL O FARINÁCEO 100GR- ENSALADA O VERDURA CALIENTE 200GR- BEBIDA (JUGO, LIMONADA O GASEOSA) 300ML- EL SERVICIO DEBERÁ REALIZARSE EN VAJILLA, ACOMPAÑADO DE LOS CUBIERTOS NECESARIOS (SAMOVARES EN CASO DE REQUERIRSE). EN CASO QUE SE REQUIERAN PARA EVENTO, LOS EMPAQUES DEBERÁN SER BIODEGRADABLES E INDIVIDUALES. INCLUYE TRANSPORTE AL LUGAR DEL EVENTO</t>
  </si>
  <si>
    <t>ALMUERZO/CENA: HAMBURGUESA COMPUESTA POR CARNE DE RES DE MÍNIMO 300 GR-QUESO DOBLE CREMA, TOCINETA, CEBOLLA GRILLE, TOMATE, LECHUGA Y SALSAS ACOMPAÑADA DE PAPAS A LA FRANCESA Y GASEOSA PET DE 250ML. EL SERVICIO DEBERÁ REALIZARSE EN VAJILLA, ACOMPAÑADO DE LOS CUBIERTOS NECESARIOS (SAMOVARES EN CASO DE REQUERIRSE). EN CASO QUE SE REQUIERAN PARA EVENTO, LOS EMPAQUES DEBERÁN SER BIODEGRADABLES E INDIVIDUALES. INCLUYE TRANSPORTE AL LUGAR DEL EVENTO</t>
  </si>
  <si>
    <t>ALMUERZO/CENA: LASAGNA MIXTA DE MÍNIMO: 2 PROTEÍNAS (CARNE O POLLO O CERDO) QUESO DOBLE CREMA, ACOMPAÑADA DE PAPAS A LA FRANCESA, 300 GR  Y JUGO NATURAL O BEBIDA REFRESCANTE 250ML. EL SERVICIO DEBERÁ REALIZARSE EN VAJILLA, ACOMPAÑADO DE LOS CUBIERTOS NECESARIOS (SAMOVARES EN CASO DE REQUERIRSE). EN CASO QUE SE REQUIERAN PARA EVENTO, LOS EMPAQUES DEBERÁN SER BIODEGRADABLES E INDIVIDUALES. INCLUYE TRANSPORTE AL LUGAR DEL EVENTO</t>
  </si>
  <si>
    <t>ALMUERZO/CENA: SOPA DE SANCOCHO O MUTE DE ACOMPAÑADO CON ARROZ , PORCIÓN DE YUCA O PAPA DE 50GR, Y PIERNA PERNIL O CARNE DE PRIMERA CALIDAD DE 180GR. EL SERVICIO DEBERÁ REALIZARSE EN VAJILLA, ACOMPAÑADO DE LOS CUBIERTOS NECESARIOS (SAMOVARES EN CASO DE REQUERIRSE). EN CASO QUE SE REQUIERAN PARA EVENTO, LOS EMPAQUES DEBERÁN SER BIODEGRADABLES E INDIVIDUALES. INCLUYE TRANSPORTE AL LUGAR DEL EVENTO</t>
  </si>
  <si>
    <t>ALMUERZO/CENA: 10 TROZOS DE PECHUGA APANADA (15 G UND) O PIERNA PERNIL APANADA , PAPAS A LA FRANCESA, JUGO NATURAL O BEBIDA REFRESCANTE (400 ML), PORCION DE FRUTA O FRUTA INDIVIDUAL, EL SERVICIO DEBERÁ REALIZARSE EN VAJILLA, ACOMPAÑADO DE LOS CUBIERTOS NECESARIOS (SAMOVARES EN CASO DE REQUERIRSE). EN CASO QUE SE REQUIERAN PARA EVENTO, LOS EMPAQUES DEBERÁN SER BIODEGRADABLES E INDIVIDUALES. INCLUYE TRANSPORTE AL LUGAR DEL EVENTO</t>
  </si>
  <si>
    <t>TABLA DE PASABOCAS: INCLUYE MÍNIMO 20 MINIEMPANADAS DE CARNE MOLIDA, 20 DEDITOS DE QUESO, 20 CANAPES DE POLLO/ATÚN, 20 MINIFLAUTAS DE JAMON Y QUESO, 20 MINISANDWICHES DE POLLO, CADA UNO CON UN PESO DE 40GR.  EL SERVICIO DEBERÁ REALIZARSE EN BANDEJA, ACOMPAÑADO DE SERVILLETAS, EN CASO QUE SE REQUIERA. INCLUYE TRANSPORTE AL LUGAR DEL EVENTO. NO INCLUYE MENAJE NI MESERO.</t>
  </si>
  <si>
    <t>BOTELLA DE AGUA TEMPERATURA DE 3-5 ºC, POTABLE X 600 ML DEBE SER ENTREGADA SELLADA Y SIN ETIQUETAS. NOTA: - BOTELLA DE AGUA PUESTA EN EL LUGAR DEL EVENTO, SEGÚN INDICACIONES DEL SUPERVISOR DEL CONTRATO. ESTE SERVICIO DEBERÁ TENER PROVISIÓN DE AGUA A TEMPERATURA CONTROLADA, CON LOGÍSTICA ESPECIALIZADA Y GARANTÍA SANITARIA</t>
  </si>
  <si>
    <t>BOTELLA DE AGUA TEMPERATURA DE 3-5 ºC POTABLE DE 250 A 300 ML DEBE SER ENTREGADA SELLADA Y SIN ETIQUETAS. NOTA: - BOTELLA DE AGUA PUESTA EN EL LUGAR DEL EVENTO, SEGÚN INDICACIONES DEL SUPERVISOR DEL CONTRATO. DEBE CONTAR CON REGISTRO SANITARIO.</t>
  </si>
  <si>
    <t>ESTACIÓN DE CAFÉ COMPUESTA POR CAFÉ ESPECIAL, AGUA AROMÁTICA, GALLETAS Y ESPECIAS, PARA ATENDER MÁXIMO 300 PERSONAS. PARA UNA JORNADA NO MAYOR A 6 HORAS (UNA SOLA JORNADA: MAÑANA O TARDE)</t>
  </si>
  <si>
    <t>ESTACIÓN DE CAFÉ COMPUESTA POR CAFÉ ESPECIAL, AGUA AROMÁTICA, GALLETAS Y ESPECIAS, PARA ATENDER MÁXIMO 300 PERSONAS. PARA UNA JORNADA NO MAYOR A 12 HORAS</t>
  </si>
  <si>
    <t>ESTACIÓN DE HIDRATACIÓN COMPUESTA POR BOTELLÓN DE AGUA Y VASOS, PARA ATENDER MÁXIMO 300 PERSONAS PARA UN DÍA NO MAYOR A 6 HORAS (UNA SOLA JORNADA: MAÑANA O TARDE)</t>
  </si>
  <si>
    <t>ESTACIÓN DE HIDRATACIÓN COMPUESTA POR BOTELLÓN DE AGUA Y VASOS, PARA ATENDER MÁXIMO 300 PERSONAS PARA UN DÍA NO MAYOR A 12 HORAS (UNA SOLA JORNADA: MAÑANA O TARDE)</t>
  </si>
  <si>
    <t>ESTACIÓN DE HIDRATACIÓN COMPUESTA POR GASEOSA O BEBIDA REFRESCANTE  Y VASOS, PARA ATENDER MÁXIMO 300 PERSONAS PARA UN DÍA NO MAYOR A 6 HORAS (UNA SOLA JORNADA: MAÑANA O TARDE)</t>
  </si>
  <si>
    <t>ESTACIÓN DE HIDRATACIÓN COMPUESTA POR GASEOSA O BEBIDA REFRESCANTE Y VASOS, PARA ATENDER MÁXIMO 300 PERSONAS PARA UN DÍA NO MAYOR A 12 HORAS (UNA SOLA JORNADA: MAÑANA O TARDE)</t>
  </si>
  <si>
    <t xml:space="preserve">SERVICIO ARTÍSTICO PARA LA ESCENOGRAFIA DE LOS ESPECTÁCULOS PÚBLICOS DE LAS ARTES ESCÉNICAS PARA LA REALIZACIÓN DE DISEÑOS , Y PLANOS TÉCNICOS CON LOS REQUISITOS DE SONIDO EN EL DESARROLLO DE LA ACTIVIDAD ARTÍSTICA Y CULTURAL  QUE INCLUYE  (CONSOLA DIGITAL O ANÁLOGA DE 6 CANALES, 2 CABINAS ACTIVAS DE 750 WATTS RMS CON TRÍPODE, 1 MICRÓFONO INALÁMBRICO DE MANO UHF LÍNEA PROFESIONAL, 2 MICRÓFONOS DINÁMICOS PARA VOZ LINEAL PROFESIONAL, COMPUTADOR PORTÁTIL, SONIDISTA, PERSONAL DE MONTAJE REQUERIDO, ESTRUCTURAS, SISTEMA ELÉCTRICO Y CABLEADO NECESARIO. INCLUYE TRANSPORTE, INSTALACIÓN Y DESINSTALACIÓN DE LOS EQUIPOS. SISTEMA ACTIVO DE SONIDO BÁSICO) PARA UNA JORNADA DE UN DÍA </t>
  </si>
  <si>
    <t>SERVICIO ARTÍSTICO PARA LA ESCENOGRAFIA DE LOS ESPECTÁCULOS PÚBLICOS DE LAS ARTES ESCÉNICAS PARA EL DISEÑO, CREACIÓN Y CONSTRUCCIÓN DE SONIDO EN EL DESARROLLO DE LA ACTIVIDAD ARTÍSTICA Y CULTURAL QUE INCLUYE: CONSOLA DIGITAL O ANÁLOGA DE 16 CANALES, 2 ECUALIZADORES GRÁFICOS DE 31 BANDAS POR CANAL, 1 PROCESADOR DE EFECTOS, 4 CABINA CON TRÍPODE, 2 MONITORES DE PISO ACTIVOS O PASIVOS DE 300 WATIOS RMS, 1 MICRÓFONO INALÁMBRICO DE MANO UHF LÍNEA PROFESIONAL, 8 MICRÓFONOS DINÁMICOS PARA VOZ Y/O INSTRUMENTOS LÍNEA PROFESIONAL, 3 CAJAS DIRECTAS PARA INSTRUMENTOS ELÉCTRICOS, O ELECTROACÚSTICOS, COMPUTADOR PORTÁTIL, SONIDISTA, AUXILIAR DE TARIMA, PERSONAL DE MONTAJE REQUERIDO, ESTRUCTURAS, SISTEMA ELÉCTRICO Y CABLEADO NECESARIO. INCLUYE TRANSPORTE, INSTALACIÓN Y DESINSTALACIÓN DE LOS EQUIPOS. SISTEMA ACTIVO DE SONIDO CONVENCIONAL, PARA UNA JORNADA DE UN DÍA</t>
  </si>
  <si>
    <t>SERVICIO ARTÍSTICO PARA LA ESCENOGRAFIA DE LOS ESPECTÁCULOS PÚBLICOS DE LAS ARTES ESCÉNICAS PARA EL DISEÑO, CREACIÓN Y CONSTRUCCIÓN DE SONIDO EN EL DESARROLLO DE LA ACTIVIDAD ARTÍSTICA Y CULTURAL QUE INCLUYE: CONSOLA DIGITAL O ANÁLOGA DE 24 CANALES MÍNIMO 12 CABINAS LINE ARRAY DE 8", 10" O 12" ACTIVAS CON TRIPODE, 6 SUBBAJOS DE 2.400 WATIOS RMS, AMPLIFICADORES CORRESPONDIENTE AL SISTEMA, 2 MONITORES DE PISO ACTIVOS DE 300 WATIOS RMS, 2 MONITORES TIPO SIDE FILL DE 1.200 WATIOS CADA UNO, 2 MONITORES AEREOS ACTIVOS DE 600 WATIOS, 2 MICRÓFONOS INALÁMBRICOS DE MANO UHF LÍNEA PROFESIONAL, 10 MICRÓFONOS DINAMICOS PARA VOZ Y/O INSTRUMENTOS LÍNEA PROFESIONAL, 4 CAJAS DIRECTAS PARA INSTRUMENTOS ELÉCTRICOS O ELECTROACÚSTICOS, PLANTA DE BAJO LÍNEA PROFESIONAL DE 400 WATIOS, COMPUTADOR PORTÁTIL SONIDISTA, 2 AUXILIARES DE TARIMA, PERSONAL DE MONTAJE REQUERIDO, ESTRUCTURAS, SISTEMA ELÉCTRICO Y CABLEADO NECESARIO. INCLUYE TRANSPORTE, INSTALACIÓN Y DESINSTALACIÓN DE LOS EQUIPOS. SISTEMA ACTIVO DE SONIDO LINE ARRAY, PARA UNA JORNADA DE UN DÍA</t>
  </si>
  <si>
    <t>SERVICIO ARTÍSTICO PARA LA ESCENOGRAFIA DE LOS ESPECTÁCULOS PÚBLICOS DE LAS ARTES ESCÉNICAS PARA EL DISEÑO, CREACIÓN Y CONSTRUCCIÓN DE SONIDO EN EL DESARROLLO DE LA ACTIVIDAD ARTÍSTICA Y CULTURAL QUE INCLUYE: CONSOLA DIGITAL O ANÁLOGA MÍNIMO DE 32 CANALES, 16 CABINAS LINE ARRAY DE 8", 10", MINIMO DE 137DB RMS ACTIVAS O PASIVAS CON TRIPODE, 8 SUB-BAJOS DE 2.400 WATIOS RMS, AMPLIFICADORES CORRESPONDIENTE AL SISTEMA, 8  MONITORES DE PISO ACTIVOS O PASIVOS DE 300 EWATIOS RMS, 2 MONITORES TIPO SIDE FILL DE 2.400 WATIOS CADA UNO, 2 MICRÓFONOS INALÁMBRICOS DE MANO UHF LÍNEA PROFESIONAL, 15 MICRÓFONOS DINÁMICOS PARA VOCES Y/O INSTRUMENTOS LÍNEA PROFESIONAL, KIT DE MICROFONERIA LÍNEA PROFESIONAL PARA BATERIA ACUSTICA, 6 CAJAS DIRECTAS PARA INSTRUMENTOS ELECTRÓNICOS O ELECTROACÚSTICOS, PLANTA DE BAJO LÍNEA PROFESIONAL DE 750 WATIOS, COMPUTADOR PORTÁTIL, SONIDISTAS, 2 AUXILIARES DE TARIMA. PERSONAL DE MONTAJE REQUERIDO, ESTRUCTURAS, SISTEMA ELÉCTRICO Y CABLEADO NECESARIO. INCLUYE TRANSPORTE, INSTALACIÓN Y DESINSTALACIÓN DE LOS EQUIPOS. SISTEMA DE SONIDO ACTIVO LINE ARRAY, PARA UNA JORNADA DE UN DÍA</t>
  </si>
  <si>
    <t>SERVICIO ARTÍSTICO PARA LA ESCENOGRAFIA DE LOS ESPECTÁCULOS PÚBLICOS DE LAS ARTES ESCÉNICAS PARA LA REALIZACIÓN DE DISEÑOS , Y PLANOS TÉCNICOS CON LOS REQUISITOS DE SONIDO, ASÍ COMO EL DISEÑO, CREACIÓN Y CONSTRUCCIÓN DE SONIDO EN EL DESARROLLO DE LA ACTIVIDAD ARTÍSTICA Y CULTURAL  QUE INCLUYE: SISTEMA DE SONIDO PRINCIPAL PARA PUBLICO ENTRE 5.000 Y 10.000 PERSONAS CONFORMADO POR: 
1 CONSOLA DIGITAL PROFESIONAL DE MÍNIMO 48 CH, PARA REALIZAR SALA Y MONITORES. MÍNIMO 16 ALTAVOCES LINE ARRAY LÍNEA PROFESIONAL DE TAMAÑO MEDIANO - GRAN FORMATO (10" O 12" , 15" ), MÍNIMO 8 SUBWOOFERS LÍNEA PROFESONAL, (DOBLE PARLANTE DE 18"), CONTROLADOR DIGITAL PROFESIONAL, 02 ALTAVOCES DE FRONTFILL LÍNEA PROFESIONAL, 06 MONITORES DE PISO LÍNEA PROFESIONAL, 12 CAJAS DIRECTAS PARA INSTRUMENTOS ELECTRÓNICOS, SIDEFILL BI AMPLIFICADO, 40 BASES DE MICRÓFONO TIPO BOOM, 40 MICRÓFONOS DINÁMICOS, 50 CABLES XLR DE MICRÓFONO, 6 MICRÓFONOS INALÁMBRICOS, ANALIZADOR RF, KIT DE MICROFONERÍA PROFESIONAL PARA BATERÍA E INSTRUMENTOS,1 SUB BAJO 2X18" PARA DRUMFILL. SISTEMA DE MONITOREO INALÁMBRICO, CANTIDAD: 06 UNIDADES IN EAR (BODY PACK).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TRASNPORTE IDA Y VUELTA. PERSONAL DE MONTAJE Y 3 OPERARIOS CALIFICADOS, 3 RODDIES Y UN INGENIERO DE SONIDO.</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</si>
  <si>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QUE INCLUYE: 2 CONSOLAS DIGITALES O ANÁLOGA MÍNIMO DE 56 CANALES (SALA+MONITOR), CONTROLADAS INDEPENDIENTE CON PANTALLA TACTIL MINIMO 15", PREAMPLIFICADORES DE 96KHZ A 24 BITS, CON MOTOR DE PROCESAMIENTO INTERNO, 16 CABINAS LINE ARRAY MÍNIMO DE 12" DE MÍNIMO 140 DB ACTIVAS CON TRIPODE, 4 CABINAS LINE ARRAY MÍNIMO 12" ACTIVAS O PASIVAS (SIDE FILL) MÍNIMO 140 DB CON TRIPODE, 8 SUB-BAJO DE 1.200 WATIOS PICO CON MÍNIMO 139 DB, 2 SUB-BAJO DE 1.200 WATIOS CON MÍNIMO 139 DB (SIDE FILL), AMPLIFICADORES CORRESPONDIENTE AL SISTEMA, SNAKE O MEDUSA, 8 MONITORES DE PISO ACTIVOS MÍNIMO DE 136 DB, 2 MICRÓFONOS INALAMBRICOS DE MANO UHF LÍNEA PROFESIONAL, 40 MICRÓFONOS DINÁMICOS LÍNEA PROFESIONAL PARA VOCES Y/O INSTRUMENTOS, KIT DE MICROFONERIA LÍNEA PROFESIONAL PARA BATERÍA ACÚSTICA, 8 CAJAS DIRECTAS PARA INSTRUMENTOS ELECTRONICOS O ELECTROACUSTICOS, PLANTA DE BAJO LÍNEA PROFESIONAL DE 1.500 WATTS, COMPUTADOR PORTÁTIL, 2 SONIDISTAS, 4 AUXILIARES DE TARIMA, PERSONAL DE MONTAJE REQUERIDO, ESTRUCTURAS, SISTEMA ELÉCTRICO Y CABLEADO NECESARIO. INCLUYE TRANSPORTE, INSTALACIÓN Y DESINSTALACIÓN DE LOS EQUIPOS. SISTEMA ACTIVO DE SONIDO LINE ARRAY, PARA UNA JORNADA DE UN DÍA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</si>
  <si>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1 CONSOLAS DIGITAL DE 72 CANALES (SALA+MONITOR), CONTROLADAS INDEPENDIENTE CON 3 PANTALLAS TACTIL, PREAMPLIFICADORES DE 96KHZ A 24 BITS, CON MOTOR DE PROCESAMIENTO INTERNO, 18 CABINAS LINE ARRAY ACTIVAS O PASIVAS, 6 SUB-BAJO DE 1.200 WATIOS PICO CON MÍNIMO 139 DB, AMPLIFICADORES CORRESPONDIENTE AL SISTEMA, SNAKE O MEDUSA, 6 MONITORES DE PISO ACTIVOS MÍNIMO DE 136 DB, 70 MICROFONOS DINAMICOS Y DE CONDESADOR, 2 MICROFONOS INALAMBRICOS, 12 CAJAS DIRECTAS PARA INSTRUMENTOS ELECTRONICOS O ELECTROACUSTICOS, 2 PLANTA DE BAJO LÍNEA PROFESIONAL DE 1.500 WATTS, COMPUTADOR PORTÁTIL, 3 SONIDISTAS, 4 AUXILIARES DE TARIMA, PERSONAL DE MONTAJE REQUERIDO, ESTRUCTURAS, SISTEMA ELÉCTRICO Y CABLEADO NECESARIO. INCLUYE TRANSPORTE, INSTALACIÓN Y DESINSTALACIÓN DE LOS EQUIPOS. SISTEMA ACTIVO DE SONIDO LINE ARRAY, PARA UNA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</si>
  <si>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SISTEMA DE SONIDO PARA CONCIERTO:  SISTEMA DE SONIDO PRINCIPAL PARA PUBLICO ENTRE 20.000 Y 25.000 PERSONAS CONFORMADO POR: 
3 CONSOLA DIGITAL PROFESIONAL DE MÍNIMO 48 CH, PARA REALIZAR SALA Y MONITORES (Y UNA DE CONTINUIDAD). MÍNIMO 48 ALTAVOCES LINE ARRAY LÍNEA PROFESIONAL DE TAMAÑO MEDIANO - GRAN FORMATO (10" O 12" , 15" ), MÍNIMO 16 SUBWOOFERS LÍNEA PROFESONAL, (DOBLE PARLANTE DE 18"), CONTROLADOR DIGITAL PROFESIONAL, 08 ALTAVOCES DE FRONTFILL LÍNEA PROFESIONAL, 12  MONITORES DE PISO LÍNEA PROFESIONAL, 30 CAJAS DIRECTAS PARA INSTRUMENTOS ELECTRÓNICOS, SIDEFILL BI AMPLIFICADO, 80 BASES DE MICRÓFONO TIPO BOOM, 60 MICRÓFONOS DINÁMICOS, 50 CABLES XLR DE MICRÓFONO, 6 MICRÓFONOS INALÁMBRICOS, ANALIZADOR RF, KIT DE MICROFONERÍA PROFESIONAL PARA BATERÍA E INSTRUMENTOS,1 SUB BAJO 2X18" PARA DRUMFILL. SISTEMA DE MONITOREO INALÁMBRICO, CANTIDAD: 12 UNIDADES IN EAR (BODY PACK). SISTEMA DE BACKLINE COMPUESTO POR: BATERÍA PROFESIONAL, AMPLIFICADOR DE BAJO, AMPLIFICADOR DE GUITARRA, CONGAS, BONGOS, TIMBALES, KIT DE PERCUSIÓN.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TRANSPORTE IDA Y VUELTA. PERSONAL DE MONTAJE Y 3 OPERARIOS CALIFICADOS, 3 RODDIES Y UN INGENIERO DE SONIDO. JORNADA DE UN DÍA. </t>
  </si>
  <si>
    <t>SERVICIO ARTÍSTICO PARA LA ESCENOGRAFÍA DE LOS ESPECTÁCULOS PÚBLICOS DE LAS ARTES ESCÉNICAS PARA LA REALIZACIÓN DE DISEÑOS Y PLANOS TÉCNICOS CON LOS REQUISITOS DE SONIDO, ASÍ COMO EL DISEÑO, CREACIÓN Y CONSTRUCCIÓN DE ESCENARIO CON EQUIPO DE SONIDO EN EL DESARROLLO DE LA ACTIVIDAD ARTÍSTICA Y CULTURAL, QUE INCLUYE: PLANTA DE BAJO QUE INCLUYE UNA CABEZA DE AMPLIFICADOR DE POTENCIA Y CALIDAD SUPERIOR ACORDE AL RIDER TÉCNICO NACIONAL, DE MARCA RECONOCIDA EN EL SECTOR MUSICAL, PEQUEÑA DE 4X10” Y 1X18, CABEZA Y CABINA.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</si>
  <si>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BAJO ACORDE A RIDER TÉCNICO NACIONAL AMPEG GRANDE CON CABINAS DE 4X10¨Y 1X18, O 8X10¨ CABEZA Y CABINA.  INCLUYE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 BACKLINE BAJO PARA JORNADA DE UN DIA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</si>
  <si>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PEQUENA DE 2X12¨COMBO DE TUBOS.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</si>
  <si>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GRANDE DE 4X12¨ CABEZA Y CABINA. INCLUYE TRANSPORTE, INSTALACIÓN Y DESINSTALACIÓN DE LOS EQUIPOS. BACKLINE GUITARRA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</si>
  <si>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SET DE PERCUSIÓN CONGAS DE RIDER NACIONAL (QUINTO, CONGA O TUMBA). INCLUYE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</si>
  <si>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INCLUYE:SET DE PERCUSIÓN TIMBAL DE RIDER NACIONAL (5 PIEZAS). INCLUYE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</si>
  <si>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PIANO 88 TECLAS, SINTETIZADOR O TECLA PESADA, RIDER NACIONAL, CON BASE.  INCLUYE  TRANSPORTE, INSTALACIÓN Y DESINSTALACIÓN DE LOS EQUIPOS. BACKLINE PIANO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</si>
  <si>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MESA DE ACCESORIOS MUSICALES DE 60CM POR 30 CM.  INCLUYE TRANSPORTE, INSTALACIÓN Y DESINSTALACIÓN DE LOS EQUIPOS. ACCESORIOS PARA JORNADA DE UN DIA </t>
  </si>
  <si>
    <t>SERVICIO ARTÍSTICO PARA LA ESCENOGRAFIA DE LOS ESPECTÁCULOS PÚBLICOS DE LAS ARTES ESCÉNICAS PARA LA REALIZACIÓN DE  DISEÑO, CREACIÓN Y CONSTRUCCIÓN DE ESCENARIO CON EQUIPO DE SONIDO EN EL DESAROLLO DE LA ACTIVIDAD ARTÍSTICA Y CULTURAL QUE INCLUYE: BATERIA COMPLETA DE GAMA ALTA DE RIDER NACIONAL DE GAMA ALTA, CON 5 PIEZAS DE PERCUSIÓN A ELECCIÓN FABRICADAS CON MADERAS DE CALIDAD SUPERIOR Y HERRAJES DE MÁXIMA DURABILIDAD, ASEGURANDO UNA RESONANCIA Y ARTICULACIÓN EXCEPCIONAL, SET DE 5 PLATILLOS A ELECCIÓN, INCLUYE MICROFONERÍA PROFESIONAL NECESARIA Y ESPECÍFICA PARA CADA ELEMENTO DE LA BATERÍA. CON MICRÓFONOS DE CONDENSADOR Y DINÁMICOS OPTIMIZADOS.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</si>
  <si>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DINÁMICO VINTAGE, SUPER 55, PATRONES POLARES SUPERCARDIOIDE, SENSIBILIDAD -53 DB, COLOR PLATE. INCLUYE  TRANSPORTE, INSTALACIÓN Y DESINSTALACIÓN DE LOS EQUIPOS. MICRÓFONO VINTAGE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</si>
  <si>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MICROFONO DE CABLE DINÁMICO VOCAL O INSTRUMENTAL CON BASE TIPO PODIUM Y CABLE DESEÑAL. INCLUYE TRANSPORTE, INSTALACIÓN Y DESINSTALACIÓN DE LOS EQUIPOS. MICRÓFONO CABLE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</si>
  <si>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MICROFONO DE CONDENSADOR VOCAL O INSTRUMENTAL CON BASE TIPO PODIUM Y CABLE DE SEÑAL. INCLUYE TRANSPORTE, INSTALACIÓN Y DESINSTALACIÓN DE LOS EQUIPOS. MICRÓFONO CONDENSADOR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</si>
  <si>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DUAL CANAL,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</si>
  <si>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MULTICANAL, LÍNEA PROFESIONAL,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</si>
  <si>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CON COMBINADOR DE ANTENAS RF, LÍNEA PROFESIONAL,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</si>
  <si>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MULTICANAL, LÍNEA PROFESIONAL, DIADEMA PIEL O BODYPACK INSTRUMENTAL.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</si>
  <si>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CON COMBINADOR DE ANTENAS RF, LÍNEA PROFESIONAL, DIADEMA PIEL O BODYPACK INSTRUMENTAL.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</si>
  <si>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SOLAPA PROFESIONAL PARA PRESENTACIÓN DE ARTISTAS AL AIRE LIBRE. INCLUYE  TRANSPORTE, INSTALACIÓN Y DESINSTALACIÓN DE LOS EQUIPOS. MICRÓFONO DE SOLAPA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</si>
  <si>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DIADEMA PROFESIONAL PARA PRESENTACIÓN DE ARTISTAS AL AIRE LIBRE, TRANSMISIÓN INALÁMBRICA. INCLUYE  TRANSPORTE, INSTALACIÓN Y DESINSTALACIÓN DE LOS EQUIPOS. MICRÓFONO DE DIADEMA SOLAPA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</si>
  <si>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CABEZA DE BOOM PROFESIONAL. INCLUYE  TRANSPORTE, INSTALACIÓN Y DESINSTALACIÓN DE LOS EQUIPOS. MICRÓFONO DE CABEZA DE BOOM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</si>
  <si>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SISTEMA DE IN EAR MULTICANAL STEREO.  INCLUYE  TRANSPORTE, INSTALACIÓN Y DESINSTALACIÓN DE LOS EQUIPOS. SISTEMA IN EAR PARA JORNADA DE UN DIA </t>
  </si>
  <si>
    <t>SERVICIO ARTÍSTICO PARA LA ESCENOGRAFIA DE LOS ESPECTÁCULOS PÚBLICOS DE LAS ARTES ESCÉNICAS PARA LA REALIZACIÓN DE  DISEÑO, CREACIÓN Y CONSTRUCCIÓN DE ESCENARIO CON EQUIPO DE SONIDO EN EL DESARROLLO DE LA ACTIVIDAD ARTÍSTICA Y CULTURAL QUE INCLUYE: SISTEMA DE IN EAR CON COMBINADOR DE ANTENAS RF, STEREO. INCLUYE  TRANSPORTE, INSTALACIÓN Y DESINSTALACIÓN DE LOS EQUIPOS. SISTEMA IN EAR PARA JORNADA DE UN DIA</t>
  </si>
  <si>
    <t xml:space="preserve">SERVICIO ARTÍSTICO PARA LA ESCENOGRAFIA DE LOS ESPECTÁCULOS PÚBLICOS DE LAS ARTES ESCÉNICAS PARA LA REALIZACIÓN DE  DISEÑO, CREACIÓN Y CONSTRUCCIÓN DE ESCENARIO CON EQUIPO DE SONIDO QUE INCLUYE: CAJA DIRECTA PASIVA.  INCLUYE  TRANSPORTE, INSTALACIÓN Y DESINSTALACIÓN DE LOS EQUIPOS. CAJA DIRECTA PASIVA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</si>
  <si>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CAJA DIRECTA ACTIVA. INCLUYE  TRANSPORTE, INSTALACIÓN Y DESINSTALACIÓN DE LOS EQUIPOS. CAJA DIRECTA ACTIVA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</si>
  <si>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INTERFACE DE AUDIO XLR O PLUG.  INCLUYE  TRANSPORTE, INSTALACIÓN Y DESINSTALACIÓN DE LOS EQUIPOS. INTERFACE PARA JORNADA DE UN DIA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</si>
  <si>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</si>
  <si>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CUADRADO:PIXELES PITCH 1.9MM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</si>
  <si>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OUTDOOR,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</si>
  <si>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1.9MM OUTDOOR, 16 BITS DE COLOR, FRECUENCIA 7.800HZ, VIDEO PROCESADOR CON ENTRADAS DE VIDEO DIGITAL, COMPUTADOR, PERSONAL TÉCNICO, ESTRUCTURAS, SISTEMA ELÉCTRICO Y CABLEADO NECESARIO. INCLUYE TRANSPORTE, INSTALACIÓN Y DESINSTALACIÓN DE LOS EQUIPOS. SISTEMA DE VIDEO CON PANTALLA LED OUTDOOR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</si>
  <si>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2 TELEVISORES DE 55" LED, ESTRUCTURAS, SISTEMA ELÉCTRICO, PERSONAL TÉCNICO Y CABLEADO NECESARIO. INCLUYE TRANSPORTE, INSTALACIÓN Y DESINSTALACIÓN DE LOS EQUIPOS. SISTEMA DE VIDEO CON TELEVISOR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</si>
  <si>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COMPUTADOR PORTÁTIL, TELEVISOR DE 80¨LED, ESTRUCTURAS, SISTEMA ELÉCTRICO, PERSONAL TÉCNICO Y CABLEADO NECESARIO. INCLUYE TRANSPORTE, INSTALACIÓN Y DESINSTALACIÓN DE LOS EQUIPOS. SISTEMA DE VIDEO CON TELEVISOR PARA UNA JORNADA DE UN DÍA</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</si>
  <si>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DE ALTO RENDIMIENTO, OPTIMIZADO PARA LA GESTIÓN FLUIDA DE CONTENIDOS MULTIMEDIA , 1 TELÓN PARA PROYECCIÓN 3X2MTS, UN PROYECTOR DE 3.000 LUMENS DE MARCA RECONOCIDA, PARA NITIDEZ DE IMAGEN EXCEPCIONALES PARA EVITAR DISTORSIÓN DE COLOR Y FALLOS DE CONECTIVIDAD. ESTRUCTURAS, SISTEMA ELÉCTRICO, PERSONAL TÉCNICO Y CABLEADO NECESARIO. INCLUYE TRANSPORTE, INSTALACIÓN Y DESINSTALACIÓN DE LOS EQUIPOS. SISTEMA DE VIDEO CON TELÓN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</si>
  <si>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1 TELÓN PARA PROYECCIÓN 4X3MTS, UN PROYECTOR DE 6.000 LUMENS, ESTRUCTURAS, SISTEMA ELÉCTRICO, PERSONAL TÉCNICO Y CABLEADO NECESARIO. INCLUYE TRANSPORTE, INSTALACIÓN Y DESINSTALACIÓN DE LOS EQUIPOS. SISTEMA DE VIDEO CON TELÓN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</si>
  <si>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TELEVISOR DE 42¨,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</si>
  <si>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48¨,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</si>
  <si>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50¨, ESTRUCTURAS, SISTEMA ELÉCTRICO, CABLEADO NECESARIO. INCLUYE TRANSPORTE, INSTALACIÓN Y DESINSTALACIÓN DE LOS EQUIPOS. SISTEMA DE VIDEO ADICIONAL PARA UNA JORNADA DE UN DÍA</t>
  </si>
  <si>
    <t xml:space="preserve">SERVICIO ARTÍSTICO PARA LA ESCENOGRAFIA DE LOS ESPECTÁCULOS PÚ BLICOS DE LAS ARTES ESCÉNICAS PARA LA REALIZACIÓN DE  DISEÑO, CREACIÓN Y CONSTRUCCIÓN DE ESCENARIO PARA TARIMA EN EL DESARROLLO DE LA ACTIVIDAD ARTÍSTICA Y CULTURAL  QUE INCLUYE: TELEVISOR DE 55¨,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</si>
  <si>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60¨,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</si>
  <si>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</si>
  <si>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82¨LED, ESTRUCTURAS, SISTEMA ELÉCTRICO, CABLEADO NECESARIO PARA COMPLEMENTO VISUAL EN EVENTOS DE GRAN MAGNITUD.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</si>
  <si>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DMX O SIMILAR, 10 LUCES PAR LED DE 8 WTSXLED, PERSONAL TÉCNICO, ESTRUCTURA, SISTEMA ELÉCTRICO Y CABLEADO NECESARIO. INCLUYE TRANSPORTE, INSTALACIÓN Y DESINSTALACIÓN DE LOS EQUIPOS. SISTEMA DE ILUMINACIÓN OPCIÓN 1 PARA UNA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</si>
  <si>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DMX, DIGITAL O INTERFASE, 14 LUCES PAR LED DE 8 WTSXLED, 2 CABEZAS MÓVILES BEAM O SPOT LÍNEA PROFESIONAL, 2 BLINDER DE 4 LED, PERSONAL TÉCNICO, ESTRUCTURA, SISTEMA ELÉCTRICO Y CABLEADO NECESARIO. INCLUYE TRANSPORTE, INSTALACIÓN Y DESINSTALACIÓN DE LOS EQUIPOS. SISTEMA DE ILUMINACIÓN OPCIÓN 2 PARA UNA JORNADA DE UN DIA</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</si>
  <si>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12 LUCES PAR LED DE 8 WTSXLED, 8 CABEZAS MÓVILES BEAM O SPOT LÍNEA PROFESIONAL, 4 BLINDER DE 2 LED, PERSONAL TÉCNICO, ESTRUCTURA, SISTEMA ELÉCTRICO Y CABLEADO NECESARIO. INCLUYE TRANSPORTE, INSTALACIÓN Y DESINSTALACIÓN DE LOS EQUIPOS. SISTEMA DE ILUMINACIÓN OPCIÓN 2 PARA UNA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</si>
  <si>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24 LUCES PAR LED DE 8 WTSXLED, 4 CABEZAS MÓVILES BEAM O SPOT LÍNEA PROFESIONAL, 4 CABEZAS MÓVILES WASH, MAQUINA DE HUMO, 2 BLINDER DE 4 LED PERSONAL TÉCNICO, ESTRUCTURA, SISTEMA ELÉCTRICO Y CABLEADO NECESARIO. INCLUYE TRANSPORTE, INSTALACIÓN Y DESINSTALACIÓN DE LOS EQUIPOS. SISTEMA DE ILUMINACIÓN OPCIÓN 3 PARA UNA JORNADA DE UN DÍA </t>
  </si>
  <si>
    <t>SERVICIO ARTÍSTICO PARA LA ESCENOGRAFIA DE LOS ESPECTÁCULOS PÚBLICOS DE LAS ARTES ESCÉNICAS PARA LA REALIZACIÓN DE  DISEÑO, CREACIÓN Y CONSTRUCCIÓN DE ESCENARIO PARA EQUIPOS ILUMINACIÓN EN EL DESARROLLO DE LA ACTIVIDAD ARTÍSTICA Y CULTURAL QUE INCLUYE: CONSOLA DIGITAL , 32 LUCES PAR LED DE 8 WTSXLED, 10 CABEZAS MÓVILES BEAM O SPOT LÍNEA PROFESIONAL, 10 CABEZAS MÓVILES WASH, 2 MAQUINAS DE HUMO, 4 BLINDER DE 4 LED, UN SEGUIDOR HMI 2.500, PERSONAL TÉCNICO, ESTRUCTURA, SISTEMA ELÉCTRICO Y CABLEADO NECESARIO. INCLUYE TRANSPORTE, INSTALACIÓN Y DESINSTALACIÓN DE LOS EQUIPOS. SISTEMA DE ILUMINACIÓN OPCIÓN 4 PARA UNA JORNADA DE UN DÍA</t>
  </si>
  <si>
    <t>SERVICIO ARTÍSTICO PARA LA ESCENOGRAFIA DE LOS ESPECTÁCULOS PÚBLICOS DE LAS ARTES ESCÉNICAS PARA LA REALIZACIÓN DE  DISEÑO, CREACIÓN Y CONSTRUCCIÓN DE ESCENARIO PARA EQUIPOS ILUMINACIÓN EN EL DESARROLLO DE LA ACTIVIDAD ARTÍSTICA Y CULTURAL QUE INCLUYE: SISTEMA DE ILUMINACIÓN PRINCIPAL CONFORMADO POR: 08 CABEZAS MÓVILES TIPO BEAM CON LÁMPARA DE DESCARGA LÍNEA PROFESIONAL, 08 CABEZAS MÓVILES TIPO WASH CON LÁMPARA DE DESCARGA O LED LÍNEA PROFESIONAL, 08 CABEZAS MÓVILES TIPO SPOT CON LÁMPARA DE DESCARGA LÍNEA PROFESIONALL, 6 ESTROBER LED, 08 LUCES FRONTALES LED, 04 LUCES AL PUBLICO, 1 MÁQUINA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TRANSPORTE IDA Y VUELTA. PERSONAL DE MONTAJE,  1  OPERARIO CALIFICADO Y UN LUMINOTÉCNICO.</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</si>
  <si>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ILUMINACIÓN PRINCIPAL CONFORMADO POR: 32 CABEZAS MÓVILES TIPO BEAM CON LÁMPARA DE DESCARGA LÍNEA PROFESIONAL, 32 CABEZAS MÓVILES TIPO WASH CON LÁMPARA DE DESCARGA O LED LÍNEA PROFESIONAL, 32 CABEZAS MÓVILES TIPO SPOT CON LÁMPARA DE DESCARGA LÍNEA PROFESIONALL, 32 ESTROBER LED, 14 LUCES FRONTALES LED, 12  LUCES AL PUBLICO, 4 MÁQUINAS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TRASNPORTE IDA Y VUELTA. PERSONAL DE MONTAJE Y 1 OPERARIO CALIFICADO Y UN LUMINOTÉCNICO.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</si>
  <si>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PAR LED DE 12V RGBW, ALTA CALIDAD Y RENDIMIENTO CON EXTENSIÓN DE ENERGÍA INDUSTRIALES Y CABLES DE SEÑAL DMX DE ALTA CALIDAD. TRANSPORTE SEGURO Y ESPECIALIZADO DE TODAS LAS LUMINARIAS Y ACCESORIOS, INSTALACIÓN Y DESINSTALACIÓN PROFESIONAL Y ESTRATÉGICA EN EL LUGAR DEL EVENTO POR PARTE DE TÉCNICOS ESPECIALIZADOS PARA LOGRAR EL EFECTO DESEADO. TÉCNICO DE ILUMINACIÓN QUE SUPERVISE EL FUNCIONAMIENTO DE LOS EQUIPOS. PAR LED 12V RGBW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</si>
  <si>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BARRA LED O ATOMIC LED RGBW DE ALTA ESPECIFIACIÓN, 8 PIXELES INDIVIDUALES CONTROLABLES, CON EXTENSIÓN DE ENERGÍA INDUSTRIALES Y CABLES DE SEÑAL DMX DE ALTA CALIDAD. INCLUYE TRANSPORTE SEGURO Y ESPECIALIZADO DE TODAS LAS LUMINARIAS Y ACCESORIOS, INSTALACIÓN Y DESINSTALACIÓN  PROFESIONAL Y ESTRATÉGICA EN EL LUGAR DEL EVENTO POR PARTE DE TÉCNICOS ESPECIALIZADOS PARA LOGRAR EL EFECTO DESEADO. TÉCNICO DE ILUMINACIÓN QUE SUPERVISE EL FUNCIONAMIENTO DE LOS EQUIPOS. BARRA LED O ATOMIC LED RGBW 8 PIXELES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</si>
  <si>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CERTIFICADA DE 2 UNIVERSOS. INCLUYE: TÉCNICO CAPACITADO PARA EL MANEJO DE LA CONSOLA, TRANSPORTE, INSTALACIÓN Y DESINSTALACIÓN DE LOS EQUIPOS. CONSOLA DE ILUMINACIÓN DE 2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</si>
  <si>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CERTIFICADA DE 4 UNIVERSOS. INCLUYE: TÉCNICO CAPACITADO PARA EL MANEJO DE LA CONSOLA ,TRANSPORTE, INSTALACIÓN Y DESINSTALACIÓN DE LOS EQUIPOS. CONSOLA DE ILUMINACIÓN DE 4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</si>
  <si>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DISTRIBUCIÓN DE SEÑALES PARA 1 UNIVERSO CERTIFICADA.  INCLUYE TÉCNICO CAPACITADO PARA EL MANEJO DE LA CONSOLA, TRANSPORTE, INSTALACIÓN Y DESINSTALACIÓN DE LOS EQUIPOS. SISTEMA DISTRIBUCIÓN DE SEÑALES PARA 1 UNIVERSO JORNADA DE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</si>
  <si>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LEEKO LED, CON EXTENSIÓN DE ENERGÍA.  INCLUYE TRANSPORTE, INSTALACIÓN Y DESINSTALACIÓN DE LOS EQUIPOS. LEEKO LED JORNADA DE UN DIA </t>
  </si>
  <si>
    <t>SERVICIO ARTÍSTICO PARA LA ESCENOGRAFIA DE LOS ESPECTÁCULOS PÚBLICOS DE LAS ARTES ESCÉNICAS PARA LA REALIZACIÓN DE  DISEÑO, CREACIÓN Y CONSTRUCCIÓN DE ESCENARIO  QUE INCLUYE: PLANTA ELÉCTRICA DE MÍNIMO 6.000 WATIOS. INSONORA Y CON UN OPERARIO CON DISPONIBILIDAD COMPLETA. INCLUYE COMBUSTIBLE Y SU RESPECTIVO SUMINISTRO. ASÍ COMO EL TRANSPORTE, INSTALACIÓN Y DESINSTALACIÓN DE LOS EQUIPOS. PLANTA ELÉCTRICA PARA JORNADA DE UN DÍA</t>
  </si>
  <si>
    <t xml:space="preserve">SERVICIO ARTÍSTICO PARA LA ESCENOGRAFIA DE LOS ESPECTÁCULOS PÚBLICOS DE LAS ARTES ESCÉNICAS PARA LA REALIZACIÓN DE  DISEÑO, CREACIÓN Y CONSTRUCCIÓN DE ESCENARIO QUE INCLUYE: 15 KVA, TRIFÁSICA, INSONORA Y CON UN OPERARIO CON DISPONIBILIDAD COMPLETA. INCLUYE COMBUSTIBLE Y SU RESPECTIVO SUMINISTRO. ASÍ COMO EL TRANSPORTE, INSTALACIÓN Y DESINSTALACIÓN DE LOS EQUIPOS. PLANTA ELÉCTRICA PARA JORNADA DE UN DÍA, INCLUYE DISPONIBILIDAD DE 1 DIA ANTES DEL EVENTO. </t>
  </si>
  <si>
    <t>SERVICIO ARTÍSTICO PARA LA ESCENOGRAFIA DE LOS ESPECTÁCULOS PÚBLICOS DE LAS ARTES ESCÉNICAS PARA LA REALIZACIÓN DE  DISEÑO, CREACIÓN Y CONSTRUCCIÓN DE ESCENARIO QUE INCLUYE: 75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</si>
  <si>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SERVICIO ARTÍSTICO PARA LA ESCENOGRAFIA DE LOS ESPECTÁCULOS PÚBLICOS DE LAS ARTES ESCÉNICAS PARA LA REALIZACIÓN DE  DISEÑO, CREACIÓN Y CONSTRUCCIÓN DE ESCENARIO QUE INCLUYE: 120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</si>
  <si>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SERVICIO ARTÍSTICO PARA LA ESCENOGRAFIA DE LOS ESPECTÁCULOS PÚBLICOS DE LAS ARTES ESCÉNICAS PARA LA REALIZACIÓN DE  DISEÑO, CREACIÓN Y CONSTRUCCIÓN DE ESCENARIO   QUE INCLUYE: PLANTA  ELÉCTRICA DE 150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</si>
  <si>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 xml:space="preserve"> SERVICIO ARTÍSTICO PARA LA ESCENOGRAFIA DE LOS ESPECTÁCULOS PÚBLICOS DE LAS ARTES ESCÉNICAS PARA LA REALIZACIÓN DE  DISEÑO, CREACIÓN Y CONSTRUCCIÓN DE ESCENARIO PARA TARIMA EN EL DESARROLLO DE LA ACTIVIDAD ARTÍSTICA Y CULTURAL  QUE INCLUYE: MODULAR DE 4.80X4.80MTS X(0.50/1/1.7)MTS DE ALTURA AFORADA CON TELA NEGRA EN LOS LATERALES, CHAROLINA Y/O TAPETE Y/O PISO ANTIDESLIZANTE, ESCALERA CON PASAMANOS. INCLUYE TRANSPORTE, CARGUE, DESCARGUE, MONTAJE Y DESMONTAJE.  TARIMA PARA UNA JORNADA DE UN DIA</t>
  </si>
  <si>
    <t>SERVICIO ARTÍSTICO PARA LA ESCENOGRAFIA DE LOS ESPECTÁCULOS PÚBLICOS DE LAS ARTES ESCÉNICAS PARA LA REALIZACIÓN DE  DISEÑO, CREACIÓN Y CONSTRUCCIÓN DE ESCENARIO EN EL DESARROLLO DE LA ACTIVIDAD ARTÍSTICA Y CULTURAL QUE INCLUYE: MODULAR DE 4.80X4.80MTS X(0.50/1/1.7)MTS DE ALTURA AFORADA CON TELA NEGRA EN LOS LATERALES, CHAROLINA Y/O TAPETE Y/O PISO ANTIDESLIZANTE, ESCALERA CON PASAMANOS. TECHADA EN SU TOTALIDAD. INCLUYE TRANSPORTE, CARGUE, DESCARGUE, MONTAJE Y DESMONTAJE. TARIMA TECHADA PARA UNA JORNADA DE UN DIA</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</si>
  <si>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6X6MTS X(0.50/1/1.5)MTS DE ALTURA AFORADA CON TELA NEGRA EN LOS LATERALES, CHAROLINA Y/O TAPETE Y/O PISO ANTIDESLIZANTE, ESCALERA CON PASAMANOS. INCLUYE TRANSPORTE, CARGUE, DESCARGUE, MONTAJE Y DESMONTAJE. TARIMA PARA UNA JORNADA DE UN DIA </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</si>
  <si>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8X6MTS X(0.50/1/1.5)MTS DE ALTURA AFORADA CON TELA NEGRA EN LOS LATERALES, CHAROLINA Y/O TAPETE Y/O PISO ANTIDESLIZANTE, ESCALERA CON PASAMANOS. INCLUYE TRANSPORTE, CARGUE, DESCARGUE, MONTAJE Y DESMONTAJE. TARIMA PARA UNA JORNADA DE UN DIA </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</si>
  <si>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12X6MTS X(0.50/1/1.7)MTS DE ALTURA AFORADA CON TELA NEGRA EN LOS LATERALES, CHAROLINA Y/O TAPETE Y/O PISO ANTIDESLIZANTE, ESCALERA CON PASAMANOS. INCLUYE TRANSPORTE, CARGUE, DESCARGUE, MONTAJE Y DESMONTAJE. TARIMA PARA UNA JORNADA DE UN DIA </t>
  </si>
  <si>
    <t>SERVICIO ARTÍSTICO PARA LA ESCENOGRAFIA DE LOS ESPECTÁCULOS PÚBLICOS DE LAS ARTES ESCÉNICAS PARA LA REALIZACIÓN DE  DISEÑO, CREACIÓN Y CONSTRUCCIÓN DE ESCENARIO PARA TARIMA EN EL DESARROLLO DE LA ACTIVIDAD ARTÍSTICA Y CULTURAL QUE INCLUYE: MODULAR DE 12X9MTS X(1/1.7)MTS DE ALTURA AFORADA CON TELA NEGRA EN LOS LATERALES, CHAROLINA Y/O TAPETE Y/O PISO ANTIDESLIZANTE, ESCALERA CON PASAMANOS, AREA DE TRABAJO DE 4.80X4.80 X (1/1.7)MTS ALTURA CON CARPA DE 4X4MTS, ESTRUCTURA METÁLICA Y LONA BLANCA. INCLUYE TRANSPORTE, CARGUE, DESCARGUE, MONTAJE Y DESMONTAJE. TARIMA PARA UNA JORNADA DE UN DIA</t>
  </si>
  <si>
    <t>SERVICIO ARTÍSTICO PARA LA ESCENOGRAFIA DE LOS ESPECTÁCULOS PÚBLICOS DE LAS ARTES ESCÉNICAS PARA LA REALIZACIÓN DE  DISEÑO, CREACIÓN Y CONSTRUCCIÓN DE ESCENARIO PARA TARIMA  EN EL DESARROLLO DE LA ACTIVIDAD ARTÍSTICA Y CULTURAL QUE INCLUYE: MODULAR DE 12X12MTS X(1/1.7)MTS DE ALTURA AFORADA CON TELA NEGRA EN LOS LATERALES, CHAROLINA Y/O TAPETE Y/O PISO ANTIDESLIZANTE, DOS ESCALERAS CON PASAMANOS, 2 AREAS DE TRABAJO DE 4.80X4.80 X (0.5/1.7)MTS ALTURA CON CARPA DE 4X4MTS, ESTRUCTURA METÁLICA Y LONA BLANCA. INCLUYE TRANSPORTE, CARGUE, DESCARGUE, MONTAJE Y DESMONTAJE. TARIMA PARA UNA JORNADA DE UN DIA</t>
  </si>
  <si>
    <t>SERVICIO ARTÍSTICO PARA LA ESCENOGRAFIA DE LOS ESPECTÁCULOS PÚBLICOS DE LAS ARTES ESCÉNICAS PARA LA REALIZACIÓN DE  DISEÑO, CREACIÓN Y CONSTRUCCIÓN DE ESCENARIO PARA TARIMA  EN EL DESARROLLO DE LA ACTIVIDAD ARTÍSTICA Y CULTURAL QUE INCLUYE: MÓDULO ADICIONAL DE TARIMA ESTRUCTURAL DE 1,20 M X 1,20 M, CON ALTURAS DISPONIBLES DESDE 10 CM HASTA 190 CM, FABRICADO EN ESTRUCTURA METÁLICA DE ALTA RESISTENCIA, CON SUPERFICIE SUPERIOR EN CHAROLINA NEGRA, TAPETE INDUSTRIAL O PISO ANTIDESLIZANTE TIPO CAUCHO, SEGÚN REQUERIMIENTOS; LOS LATERALES ESTÁN AFORADOS CON TELA NEGRA TIPO BLACKOUT PARA UNA MEJOR PRESENTACIÓN ESTÉTICA, E INCLUYE ESCALERA DE ACCESO CON PASAMANOS METÁLICO, DISEÑADA BAJO NORMAS DE SEGURIDAD, PERMITIENDO UN MONTAJE MODULAR, SEGURO Y ADAPTABLE A DIFERENTES CONFIGURACIONES ESCÉNICAS. INCLUYE TRANSPORTE, CARGUE, DESCARGUE, MONTAJE Y DESMONTAJE. TARIMA ADICIONAL PARA UNA JORNADA DE UN DIA</t>
  </si>
  <si>
    <t xml:space="preserve">SERVICIO ARTÍSTICO PARA LA ESCENOGRAFIA DE LOS ESPECTÁCULOS PÚBLICOS DE LAS ARTES ESCÉNICAS PARA LA REALIZACIÓN DE  DISEÑO, CREACIÓN Y CONSTRUCCIÓN DE ESCENARIO  EN EL DESARROLLO DE LA ACTIVIDAD ARTÍSTICA Y CULTURAL QUE INCLUYE: GRADERÍA MODULAR CON CAPACIDAD PARA 150 PERSONAS, CONFORMADA POR ESTRUCTURA METÁLICA EN ALUMINIO RECTANGULAR DE ALTA RESISTENCIA CERTIFICADA, DISEÑADA EN BLOQUES ESCALONADOS QUE GARANTIZAN UNA VISIBILIDAD ADECUADA PARA TODO EL PÚBLICO; CUENTA CON SILLETERÍA BÁSICA SIN RESPALDAR, ADECUADAMENTE DISTRIBUIDA SOBRE LA PLATAFORMA, Y CUBIERTA SUPERIOR EN TEJIDO TIPO POLISOMBRA, QUE BRINDA PROTECCIÓN SOLAR PARCIAL Y CONFORT DURANTE LA PERMANENCIA EN EL ESPACIO. LAS DIMENSIONES DE CADA BLOQUE SON DE 8,2 METROS DE FRENTE POR 6 METROS DE FONDO, LO QUE PERMITE UNA INSTALACIÓN SEGURA Y FUNCIONAL EN ESPACIOS ABIERTOS O CERRADOS, SEGÚN LOS REQUERIMIENTOS DEL EVENTO.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</si>
  <si>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GRADERÍA, CON SILLETERÍA SIN ESPALDAR SOBRE ESTRUCTURA RECTANGULAR EN BLOQUES DE 500 PERSONAS, CON TECHO EN POLISOMBRA, MEDIDAS DE 22MTS DE FRENTE POR 7MTS DE FONDO.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</si>
  <si>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TECHO MULTIPROPOSITO, LONA BLANCA DE ALUMINIO, 4 PATAS DE APOYO, DE 13X6MTSX3.8MTS DE ALTURA, ANCLADO AL PISO Y/O A TANQUES DE AGUA DE 500 LITROS Y CON SUS RESPECTIVOS VIENTOS DE SEGURIDA ELEVADO CON MOTORES O DIFERENCIALES DE 1 TN. INCLUYE TRANSPORTE, CARGUE Y DESCARGUE, MONTAJE Y DESMONTAJE. TECHO MEDIA LUNA PARA UNA JORNADA DE UN DIA </t>
  </si>
  <si>
    <t>SERVICIO ARTÍSTICO PARA LA ESCENOGRAFIA DE LOS ESPECTÁCULOS PÚBLICOS DE LAS ARTES ESCÉNICAS PARA LA REALIZACIÓN DE  DISEÑO, CREACIÓN Y CONSTRUCCIÓN DE ESCENARIO EN EL DESARROLLO DE LA ACTIVIDAD ARTÍSTICA Y CULTURAL QUE  INCLUYE: TECHO TIPO CONCIERTO A DOS AGUAS, DE ALUMINIO, 4 PATAS DE APOYO, DE MEDIDA 10 X 10 MTS, DEBIDAMENTE ASEGURADA, CON TANQUES DE AGUA, CRICAS DE SEGURIDAD Y GUAYAS. ELEVADO A 9 METROS DE ALTURA,  MEDIANTE DIFERENCIALES O MOTORES, LONA 100% IMPERMEABLE COLOR BLANCO, NEGRO O GRIS, INCLUYE 8 TRUSS DE 3 MTS PARA DISEÑO DE ILUMINACIÓN, SOPORTE DE VIDEO, ESLINGAS, CRICAS Y OMEGAS PARA SU COLGADO SEGURO. INLCUYE MOTORES O DIFERENCIALES.
INCLUYE: TRANSPORTE IDA Y VUELTA. PERSONAL DE MONTAJE Y DESMONTAJE CON PRENDA DISTINTIVA, ARL Y SEGURIDAD SOCIAL CON VIÁTICOS, HIDRATACIÓN Y ALIMENTACIÓN.</t>
  </si>
  <si>
    <t>SERVICIO ARTÍSTICO PARA LA ESCENOGRAFIA DE LOS ESPECTÁCULOS PÚBLICOS DE LAS ARTES ESCÉNICAS PARA LA REALIZACIÓN DE  DISEÑO, CREACIÓN Y CONSTRUCCIÓN DE ESCENARIO EN EL DESARROLLO DE LA ACTIVIDAD ARTÍSTICA Y CULTURAL QUE  INCLUYE: TECHO TIPO CONCIERTO A DOS AGUAS, DE ALUMINIO, 4 PATAS DE APOYO, DE MEDIDA 21 X 5 MTS, DEBIDAMENTE ASEGURADA, CON TANQUES DE AGUA, CRICAS DE SEGURIDAD Y GUAYAS. ELEVADO A 6 METROS DE ALTURA,  MEDIANTE DIFERENCIALES O MOTORES, LONA 100% IMPERMEABLE COLOR BLANCO, NEGRO O GRIS, INCLUYE 8 TRUSS DE 3 MTS PARA DISEÑO DE ILUMINACIÓN, SOPORTE DE VIDEO, ESLINGAS, CRICAS Y OMEGAS PARA SU COLGADO SEGURO. INLCUYE MOTORES O DIFERENCIALES.
INCLUYE: TRANSPORTE IDA Y VUELTA. PERSONAL DE MONTAJE Y DESMONTAJE CON PRENDA DISTINTIVA, ARL Y SEGURIDAD SOCIAL CON VIÁTICOS, HIDRATACIÓN Y ALIMENTACIÓN.</t>
  </si>
  <si>
    <t>SERVICIO ARTÍSTICO PARA LA ESCENOGRAFIA DE LOS ESPECTÁCULOS PÚBLICOS DE LAS ARTES ESCÉNICAS PARA LA REALIZACIÓN DE  DISEÑO, CREACIÓN Y CONSTRUCCIÓN DE ESCENARIO EN EL DESARROLLO DE LA ACTIVIDAD ARTÍSTICA Y CULTURAL QUE  INCLUYE: TECHO TIPO CONCIERTO ESTRUCTURA GROUND SUPPORT EN ALUMINIO, CON CAPACIDAD DE SOPORTAR SONIDO, ILUMINACIÓN, VIDEO Y DISEÑO DE PRODUCCIÓN CERTIFICADA CON MEDIDA 16 X 13 MTS, DEBIDAMENTE ASEGURADA, CON TANQUES DE AGUA, CRICAS DE SEGURIDAD Y GUAYAS. ELEVADO MEDIANTE DIFERENCIALES O MOTORES, LONA 100% IMPERMEABLE COLOR BLANCO, NEGRO O GRIS, SOPORTADA POR UNA ESTRUCTURA DE ANDAMIOS MULTIDIRECCIONALES (SCAFFOLD) PARA SU MAYOR SEGURIDAD, MÍNIMO UNA PARED DE 8 MTS DE ANCHO X 11 METROS DE ALTO Y DOS DE 5 MTS DE ANCHO X 11 METROS DE ALTO.  JORNADA DE UN DÍA. SE REQUIERE 2 DÍAS PARA PRUEBAS DE ARTISTAS Y PRESENTACIÓN DE LOS MISMOS.
INCLUYE: TRANSPORTE IDA Y VUELTA. PERSONAL DE MONTAJE Y DESMONTAJE CON PRENDA DISTINTIVA, ARL Y SEGURIDAD SOCIAL CON VIÁTICOS, HIDRATACIÓN Y ALIMENTACIÓN.</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</si>
  <si>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ESTRUCTURA METÁLICA DE 10X6MTSX2.50MTS ALTURA LATERAL.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</si>
  <si>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HIERRO ESTRUCTURAL DE 10 X 6MTS X5MTS ALTURA LATERAL ELEVADO CON DIFERENCIALES DE 1/2 TONELADA.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</si>
  <si>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2X2 MTS. INCLUYE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</si>
  <si>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4X4 MTS. INCLUYE TRANSPORTE, CARGUE Y DESCARGUE, MONTAJE Y DESMONTAJE. CARPA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</si>
  <si>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6X6 MTS. INCLUYE TRANSPORTE, CARGUE Y DESCARGUE, MONTAJE Y DESMONTAJE. CARPA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</si>
  <si>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CUBIERTAS ECOLÓGICAS DE 4X3, HEXAGONALES, RECTANGULARES Y CUADRADAS, CON CERRAMIENTOS EN TELA ECOLÓGICA, INCLUYE PUNTO ELÉCTRICO Y BOMBILLO LED,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</si>
  <si>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CAMERINO DE 10X6MTS CON CERRAMIENTO TOTAL, MESA DE CENTRO, 2 SALAS LOUNGE, AIRE ACONDICIONADO, 30 SILLAS, 2  MESAS TABLÓN  DE 1.80X0.60 MTS VESTIDA CON MANTEL A A PISO, 1 ESPEJO CON PUNTOS ELÉCTRICOS E ILUMINADO CON TRIMALLA DE MADERA Y FOLLAJE VERDE DECORATIVO PARA 6 METROS. INCLUYE TRANSPORTE, CARGUE Y DESCARGUE, MONTAJE Y DESMONTAJE. CAMERINO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</si>
  <si>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MALLA DE CONTENCIÓN, ES UNA ESTRUCTURA DE 2 X 2 MTS EN ACERO PARA CONTROL DE ACCESOS, DISTRIBUCIÓN DE ESPACIOS Y ORGNANIZACIÓN DEL EVENTO. </t>
  </si>
  <si>
    <t>SERVICIO ARTÍSTICO PARA LA ESCENOGRAFIA DE LOS ESPECTÁCULOS PÚBLICOS DE LAS ARTES ESCÉNICAS PARA LA REALIZACIÓN DE  DISEÑO, CREACIÓN Y CONSTRUCCIÓN DE ESCENARIO EN EL DESARROLLO DE LA ACTIVIDAD ARTÍSTICA Y CULTURAL QUE  INCLUYE: MURO DE CONTENCION EN HIERRO GALVANIZADO ESTRUCTURAL DE 3MM, DE 1,22 X 1,22 MTS Y UN PESO APROXIMADO 67 KG CON CONFIGURACIÓN ESTRUCTURAL EN L Y PARALES POSTERIORES DE CONTENCIÓN UNIDOS POR TORNILLOS DE ¾”, CON LA POSIBILIDAD DE ADAPTARSE A CUALQUIER TIPO DE ESCENARIO O REQUERIMIENTO POR MEDIO DE TABLEROS. EL OBJETIVO DE MURO DE CONTENCIÓN ES HACER EVENTOS MÁS SEGUROS YA QUE FUNCIONAN COMO BARRICADA CONTRA UNA MASIVA CANTIDAD DE PERSONAS, IDEALES PARA CONCIERTOS Y EVENTOS DEPORTIVOS.</t>
  </si>
  <si>
    <t>SERVICIO ARTÍSTICO PARA LA ESCENOGRAFIA DE LOS ESPECTÁCULOS PÚBLICOS DE LAS ARTES ESCÉNICAS PARA LA REALIZACIÓN DE  DISEÑO, CREACIÓN Y CONSTRUCCIÓN DE ESCENARIO QUE  INCLUYE: ESTIBA PLÁSTICA CON NORMATIVA PARA CUBRIMIENTO DEL CESPED, MEDIDAS DE 50CMX50CM.</t>
  </si>
  <si>
    <t>SERVICIO ARTÍSTICO PARA LA ESCENOGRAFIA DE LOS ESPECTÁCULOS PÚBLICOS DE LAS ARTES ESCÉNICAS PARA LA REALIZACIÓN DE  DISEÑO, CREACIÓN Y CONSTRUCCIÓN DE ESCENARIO QUE  INCLUYE: MESA DE BAR CON SPANDEX NEGRO O BLANCO, INCLUYE TRANSPORTE, CARGUE Y DESCARGUE, MONTAJE Y DESMONTAJE. MESA BAR PARA JORNADADE UN DIA</t>
  </si>
  <si>
    <t xml:space="preserve">SERVICIO ARTÍSTICO PARA LA ESCENOGRAFIA DE LOS ESPECTÁCULOS PÚBLICOS DE LAS ARTES ESCÉNICAS PARA LA REALIZACIÓN DE  DISEÑO, CREACIÓN Y CONSTRUCCIÓN DE ESCENARIO QUE  INCLUYE: MESA TIPO BAR INDUSTRIAL, MEDIDAS 1,80MT DE LARGO, ANCHO 90CM, ALTURA 1,15. CAPACIDAD PARA 8 PERSONAS. INCLUYE TRASPORTE, CARGUE Y DESCARGUE, MONTAJE Y DESMONTAJE.  PARA UNA JORNADA DE UN DÍA </t>
  </si>
  <si>
    <t>SERVICIO ARTÍSTICO PARA LA ESCENOGRAFIA DE LOS ESPECTÁCULOS PÚBLICOS DE LAS ARTES ESCÉNICAS PARA LA REALIZACIÓN DE  DISEÑO, CREACIÓN Y CONSTRUCCIÓN DE ESCENARIO EN EL DESARROLLO DE LA ACTIVIDAD ARTÍSTICA Y CULTURAL QUE  INCLUYE: ESTRUCTURA EN HIERRO PARA FORMAR PALCO DE 2,4 X 2 DEBIDAMENTE ASEGURADO: INCLUYE 10 SILLAS BLANCAS Y MESA DE CENTRO. INCLUYE TRANSPORTE IDA Y VUELTA.</t>
  </si>
  <si>
    <t xml:space="preserve">SERVICIO ARTÍSTICO PARA LA ESCENOGRAFIA DE LOS ESPECTÁCULOS PÚBLICOS DE LAS ARTES ESCÉNICAS PARA LA REALIZACIÓN DE  DISEÑO, CREACIÓN Y CONSTRUCCIÓN DE ESCENARIO QUE  INCLUYE: MESA RECTANGULAR DE MADERA, MEDIDAS 2,40MT DE LARGO, 1,20MT DE ANCHO, 80CMS DE ALTURA. CAPACIDAD DE 10 A 12 PERSONAS.  INCLUYE TRASPORTE, CARGUE Y DESCARGUE, MONTAJE Y DESMONTAJE.  PARA UNA JORNADA DE UN DÍA </t>
  </si>
  <si>
    <t xml:space="preserve">SERVICIO ARTÍSTICO PARA LA ESCENOGRAFIA DE LOS ESPECTÁCULOS PÚBLICOS DE LAS ARTES ESCÉNICAS PARA LA REALIZACIÓN DE  DISEÑO, CREACIÓN Y CONSTRUCCIÓN DE ESCENARIO QUE  INCLUYE: MESÓN DE MADERA CON BASE METÁLICA DE 1.80X0.60 MTS.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</si>
  <si>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MESA RIMAX CUADRADA  PLASTICA 72 CM  X 72CM  X 72 CM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</si>
  <si>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SILLA PLÁSTICA TIPO EVENTO SIN APOYO BRAZOS Y MÍNIMO DE 50CMS DE ALTURA EN SU ASIENTO. INCLUYE TRANSPORTE, CARGUE Y DESCARGUE, MONTAJE Y DESMONTAJE Y ORGANIZACIÓN DE LAS MISMAS. SILLA PARA UNA JORNADA DE UN DÍA </t>
  </si>
  <si>
    <t xml:space="preserve">SERVICIO ARTÍSTICO PARA LA ESCENOGRAFIA DE LOS ESPECTÁCULOS PÚBLICOS DE LAS ARTES ESCÉNICAS PARA LA REALIZACIÓN DE  DISEÑO, CREACIÓN Y CONSTRUCCIÓN DE ESCENARIO QUE  INCLUYE: SILLA PLÁSTICA TIPO EVENTO VESTIDA, SIN APOYO BRAZOS Y MÍNIMO DE 50 CMS DE ALTURA EN SU ASIENTO. INCLUYE TRANSPORTE, CARGUE Y DESCARGUE, MONTAJE Y DESMONTAJE Y ORGANIZACIÓN DE LAS MISMAS. SILLA PARA UNA JORNADA DE UN DÍA </t>
  </si>
  <si>
    <t>SERVICIO ARTÍSTICO PARA LA ESCENOGRAFIA DE LOS ESPECTÁCULOS PÚBLICOS DE LAS ARTES ESCÉNICAS PARA LA REALIZACIÓN DE  DISEÑO, CREACIÓN Y CONSTRUCCIÓN DE ESCENARIO QUE  INCLUYE: SILLA EN HIERRO CON COJÍN SIN BRAZOS, COLOR INDIFERENTE. INCLUYE TRANSPORTE, CARGUE Y DESCARGUE, MONTAJE Y DESMONTAJE Y ORGANIZACIÓN DE LAS MISMAS. SILLA PARA UNA JORNADA DE UN DÍA</t>
  </si>
  <si>
    <t>SERVICIO ARTÍSTICO PARA LA ESCENOGRAFIA DE LOS ESPECTÁCULOS PÚBLICOS DE LAS ARTES ESCÉNICAS PARA LA REALIZACIÓN DE  DISEÑO, CREACIÓN Y CONSTRUCCIÓN DE ESCENARIO QUE  INCLUYE: SILLA TIPO POLTRONA INDIVIDUAL, TELA ANTIFLUIDO. INCLUYE TRANSPORTE, CARGUE Y DESCARGUE, MONTAJE Y DESMONTAJE Y ORGANIZACIÓN DE LAS MISMAS. POLTRONA INDIVIDUAL PARA UNA JORNADA DE UN DÍA</t>
  </si>
  <si>
    <t xml:space="preserve">SERVICIO ARTÍSTICO PARA LA ESCENOGRAFIA DE LOS ESPECTÁCULOS PÚBLICOS DE LAS ARTES ESCÉNICAS PARA LA REALIZACIÓN DE  DISEÑO, CREACIÓN Y CONSTRUCCIÓN DE ESCENARIO QUE  INCLUYE: POLTRONA EN MADERA RÚSTICA PARA 6 PERSONAS CON COJÍN, INCLUYE TRANSPORTE, CARGUE Y DESCARGUE, MONTAJE Y DESMONTAJE. POLTRONA PARA UNA JORNADA DE UN DÍA </t>
  </si>
  <si>
    <t>SERVICIO ARTÍSTICO PARA LA ESCENOGRAFIA DE LOS ESPECTÁCULOS PÚBLICOS DE LAS ARTES ESCÉNICAS PARA LA REALIZACIÓN DE  DISEÑO, CREACIÓN Y CONSTRUCCIÓN DE ESCENARIO QUE  INCLUYE: SILLA DE BAR EN ALUMINIO, INCLUYE TRANSPORTE, CARGUE Y DESCARGUE, MONTAJE Y DESMONTAJE. SILLA BAR PARA JORNADA DE UN DIA</t>
  </si>
  <si>
    <t xml:space="preserve">SERVICIO ARTÍSTICO PARA LA ESCENOGRAFIA DE LOS ESPECTÁCULOS PÚBLICOS DE LAS ARTES ESCÉNICAS PARA LA REALIZACIÓN DE  DISEÑO, CREACIÓN Y CONSTRUCCIÓN DE ESCENARIO QUE  INCLUYE: SILLA DE BAR TIFFANY, INCLUYE TRANSPORTE, CARGUE Y DESCARGUE, MONTAJE Y DESMONTAJE. SILLA BAR TIFDANY PARA JORNADA DE UN DIA </t>
  </si>
  <si>
    <t xml:space="preserve">SERVICIO ARTÍSTICO PARA LA ESCENOGRAFIA DE LOS ESPECTÁCULOS PÚBLICOS DE LAS ARTES ESCÉNICAS PARA LA REALIZACIÓN DE  DISEÑO, CREACIÓN Y CONSTRUCCIÓN DE ESCENARIO QUE  INCLUYE: PUFF DOBLE SIN ESPALDAR,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</si>
  <si>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TIPO ESTIBA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</si>
  <si>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CROSS TIPO BAR, MEDIDAS 100CMS DE ALTURA, 43 CM DE LARGO Y FONDO 43CMS.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</si>
  <si>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CROSS NATURAL, MEDIDAS ALTURA 89CMS, LARGO 50CMS, FONDO 50CM.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</si>
  <si>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TIPO CARRETE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</si>
  <si>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ATRIL EN MATERIAL ACRÍLICO DE 1.10MT DE ALTO, 60 CM DE ANCHO Y 40CM DE PROFUNDIDAD CON POSIBILIDAD PARA BRANDEAR, EXCELENTE ESTADO.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</si>
  <si>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ATRIL EN MATERIAL TIPO MADERA CON PANTALLA DIGITAL DE 55 PULGADAS PARA PERSONALIZAR CON LOGO, IMAGEN DEL EVENTO O INSTITUCIONAL.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</si>
  <si>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MANTEL A LA MITAD DECORATIVO TIPO CAMINO, DISEÑADO PARA AJUSTARSE A SUPERFICIE DE MADERA CON BASE METÁLICA, CON DIMENSIONES DE 1,80 METROS DE LARGO POR 0,60 METROS DE ANCHO; EL MANTEL APORTA UN ACABADO ESTÉTICO Y FUNCIONAL AL MOBILIARIO, ADECUADO PARA MONTAJES INSTITUCIONALES, FERIALES O GASTRONÓMICOS.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</si>
  <si>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AL PISO  DECORATIVO TIPO CAMINO, DISEÑADO PARA AJUSTARSE A SUPERFICIE DE MADERA CON BASE METÁLICA, CON DIMENSIONES DE 1,80 METROS DE LARGO POR 0,60 METROS DE ANCHO; EL MANTEL APORTA UN ACABADO ESTÉTICO Y FUNCIONAL AL MOBILIARIO, ADECUADO PARA MONTAJES INSTITUCIONALES, FERIALES O GASTRONÓMICOS.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</si>
  <si>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 LA MITAD TIPO PICNIC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</si>
  <si>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STAND MODULAR DE 2.40X2X2 MTS DE ALTURA PUNTO DE CORRIENTE A 110 VOLTIOS, ILUMINACIÓN INDIVIDUAL, BANNER FRONTAL CON EL NOMBRE DEL EXPOSITOR 30CM POR ANCHO DEL STAND.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</si>
  <si>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STAND EN MADERA CON COUNTER DE 140 X 50 CM FLOTANTE CON PATAS SOPORTE TIPO V Y  TOLDO EN TELA,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</si>
  <si>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PANEL CON PERFILERÍA POR METRO DE ANCHO Y 2.4 DE ALTO, CON SUPERFICIE DE MADERA. INCLUYE TRANSPORTE, CARGUE Y DESCARGUE, MONTAJE Y DESMONTAJE Y ORGANIZACIÓN DE LAS MISMAS. MODULAR PANELERÍA PARA UNA JORNADA UN DIA </t>
  </si>
  <si>
    <t xml:space="preserve">SERVICIO ARTÍSTICO PARA LA ESCENOGRAFIA DE LOS ESPECTÁCULOS PÚBLICOS DE LAS ARTES ESCÉNICAS PARA LA REALIZACIÓN DE  DISEÑO, CREACIÓN Y CONSTRUCCIÓN DE ESCENARIO QUE  INCLUYE: TABLERO ACRÍLICO CON KIT DE MARCADORES Y BORRADOR, INCLUYE TRANSPORTE, CARGUE Y DESCARGUE, MONTAJE Y DESMONTAJE. TABLERO ACRÍLICO PARA JORNADA UN DIA </t>
  </si>
  <si>
    <t xml:space="preserve">SERVICIO ARTÍSTICO PARA LA ESCENOGRAFIA DE LOS ESPECTÁCULOS PÚBLICOS DE LAS ARTES ESCÉNICAS PARA LA REALIZACIÓN DE  DISEÑO, CREACIÓN Y CONSTRUCCIÓN DE ESCENARIO QUE  INCLUYE: CABALLETE MADERA PARA CUADROS O TABLAS DE 1 POR 1 METRO, INCLUYE TRANSPORTE, CARGUE Y DESCARGUE, MONTAJE Y DESMONTAJE. CABALLETE PARA JORNADA UN DIA </t>
  </si>
  <si>
    <t xml:space="preserve">SERVICIO ARTÍSTICO PARA LA ESCENOGRAFIA DE LOS ESPECTÁCULOS PÚBLICOS DE LAS ARTES ESCÉNICAS PARA LA REALIZACIÓN DE  DISEÑO, CREACIÓN Y CONSTRUCCIÓN DE ESCENARIO PARA FUNCIONAMIENTO DE LOS EQUIPOS, QUE INCLUYE: PUNTO DE ILUMINACION CON CLAVIJA Y BOMBILLO 110 V A 15 AMP. INCLUYE CARGUE Y DESCARGUE, INSTALACIÓN Y DESINSTALACIÓN Y UBICACIÓN.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</si>
  <si>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15 AMP. INCLUYE CARGUE Y DESCARGUE, INSTALACIÓN Y DESINSTALACIÓN Y UBICACIÓN.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</si>
  <si>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30 AMP. INCLUYE CARGUE Y DESCARGUE, INSTALACIÓN Y DESINSTALACIÓN Y UBICACIÓN. ACOMETIDAS ELÉCTRICAS ADICIONALES EVENTO NIVEL MEDIO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</si>
  <si>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220V A 30 AMP. INCLUYE CARGUE Y DESCARGUE, INSTALACIÓN Y DESINSTALACIÓN Y UBICACIÓN. ACOMETIDAS ELÉCTRICAS ADICIONALES EVENTO NIVEL ALTO PARA JORNADA UN DIA </t>
  </si>
  <si>
    <t xml:space="preserve">SUB ESTACIÓN ELÉCTRICA CON TOTALIZADOR DE 200 AMPERIOS, CONECTORES DE SEGURIDAD Y PARCIAL DE 50 METROS. INCLUYE TRANSPORTE, INSTALACIÓN Y DESINSTALACIÓN. SUBESTACIÓN ELÉCTRICA PARA JORNADA DE UN DIA </t>
  </si>
  <si>
    <t xml:space="preserve">PISA CABLES DE 2 CANALES POR 1 METRO. INCLUYE TRANSPORTE, INSTALACIÓN Y DESINSTALACIÓN. PISACABLES PARA JORNADA DE UN DIA </t>
  </si>
  <si>
    <t xml:space="preserve">PISA CABLES DE 5 CANALES POR 1 METRO. INCLUYE TRANSPORTE, INSTALACIÓN Y DESINSTALACIÓN. PISACABLES PARA JORNADDE UN DIA </t>
  </si>
  <si>
    <t xml:space="preserve">SISTEMA DE ATERRIZAJE DE ENERGÍA CON BARRA DE 1.5 METROS Y CABLEADO DE HASTA 30 METROS. INCLUYE TRANSPORTE, INSTALACIÓN Y DESINSTALACIÓN. SISTEMA DE ATERRIZAJE PARA JORNADA DE UN DIA </t>
  </si>
  <si>
    <t>SALA COMPUESTA POR UN SOFA, 4 PUB, MESA DE CENTRO. COLOR ACORDADO POR LA ENTIDAD. INCLUYE TRASPORTE, CARGUE Y DESCARGUE, MONTAJE Y DESMONTAJE Y ORGANIZACIÓN DE LAS MISMAS. SALA LOFT PARA UNA JORNADA DE UN DÍA</t>
  </si>
  <si>
    <t xml:space="preserve">VALLAS DE CONTROL Y SEGURIDAD PARA EL CONTROL Y RESGUARDO DEL PERSONAL. INCLUYE TRANSPORTE, CARGUE Y DESCARGUE, MONTAJE Y DESMONTAJE. VALLAS DE CONTROL Y SEGURIDAD PARA JORNADA DE UN DIA </t>
  </si>
  <si>
    <t>SEPARADORES DE FILA CON ALTURA 98CM PESO 4KG-COLOR INDIFERENTE. INCLUYE TRANSPORTE, CARGUE Y DESCARGUE, MONTAJE Y DESMONTAJE Y ORGANIZACIÓN DE LOS MISMOS. SEPARADORES TIPO BANCO PARA UNA JORNADA DE UN DÍA</t>
  </si>
  <si>
    <t xml:space="preserve">ROTOR EN ACERO EN HOJAS DE ALTA EFICIENCIA, 3 VELOCIDADES. INCLUYE TRANSPORTE, CARGUE Y DESCARGUE, INSTALACIÓN Y DESINSTALACIÓN Y UBICACIÓN, GESTIÓN Y PAGO POR SERVICIO DE ELECTRICIDAD. VENTILADORES PARA UNA JORNADA DE UN DÍA </t>
  </si>
  <si>
    <t>ROTOR EN ACERO EN HOJAS DE ALTA EFICIENCIA CON TANQUE Y PULVERIZADOR DE AGUA, 3 VELOCIDADES. INCLUYE TRANSPORTE, CARGUE Y DESCARGUE, INSTALACIÓN Y DESINSTALACIÓN Y UBICACIÓN, GESTIÓN Y PAGO POR SERVICIO DE ELECTRICIDAD. VENTILADORES PARA UNA JORNADA DE UN DÍA</t>
  </si>
  <si>
    <t xml:space="preserve">SISTEMA DE AIRE ACONDICIONADO CON CAPACIDAD DE ENFRIAMIENTO DE 12.000 BTU. INCLUYE TRANSPORTE, CARGUE Y DESCARGUE, INSTALACIÓN Y DESINSTALACIÓN, GESTIÓN Y PAGO POR SERVICIO DE ELECTRICIDAD. AIRE ACONDICIONADO PARA UNA JORNADA DE UN DÍA </t>
  </si>
  <si>
    <t xml:space="preserve">METRO CUADRADO DE CÉSPED SINTÉTICO DE 25MM, ALTA DENSIDAD, INCLUYE TRANSPORTE, CARGUE Y DESCARGUE, MONTAJE Y DESMONTAJE. CESPED POR METRO CUADRADO PARA JORNADA  DE UN DIA </t>
  </si>
  <si>
    <t>SERVICIO DE ALQUILER DE MANTEL PARA PICNIC, CUADROS ROJOS CON BLANCO. TAMAÑO 145CMX145CM. FORMA DE MANTEL CUADRADO. TIPO DE TEXTIL: MANTEL DE MESA. PARA JORNADA DE UN DÍA.</t>
  </si>
  <si>
    <t>SERVICIO DE ALQUILER DE COJINES COLOR ROJO, TAMAÑO 33X33CM, MATERIAL DACRON. DISEÑO CUADRADO. PARA JORNADA DE UN DÍA.</t>
  </si>
  <si>
    <t xml:space="preserve">PALMERA DE 1.5 METROS DE ALTURA CON MACETA BLANCA, INCLUYE TRANSPORTE, CARGUE Y DESCARGUE, MONTAJE Y DESMONTAJE. PALMERA PARA JORNADA DE UN DIA </t>
  </si>
  <si>
    <t>IMPRESIÓN DE BOLETAS, PAPEL DE SEGURIDAD, CÓDIGO DE SEGURIDAD, CÓDIGO DE BARRAS A 1 TINTA. (MÁXIMO 10.000 UNIDADES)</t>
  </si>
  <si>
    <t>IMPRESIÓN DE BOLETAS, PAPEL DE SEGURIDAD, CÓDIGO DE SEGURIDAD, CÓDIGO DE BARRAS A 1 TINTA. (ENTRE 10.001 Y 60.000 UNIDADES)</t>
  </si>
  <si>
    <t>DISPOSITIVO MULTIFUNCIONAL CON SERVICIO DE VALIDACIÓN DE TIQUETERA  COMPUESTO DE 12 UNIDADES ELECTRÓNICAS.</t>
  </si>
  <si>
    <t xml:space="preserve">SERVICIO ARTÍSTICO PARA LA ESCENOGRAFIA DE LOS ESPECTÁCULOS PÚBLICOS DE LAS ARTES ESCÉNICAS PARA LA REALIZACIÓN DE  DISEÑO, CREACIÓN Y CONSTRUCCIÓN DE ESCENARIO PARA EQUIPO DE ILUMINACIÓN, QUE INCLUYE: METRO CUADRADO DE LUCES TIPO PUEBLO CON PUNTOS DE ANCLAJE LOCATIVOS, (SE DEBE CONTEMPLAR EL TRABAJO EN ALTURAS CUANDO SEA REQUERIDO), INCLUYE TRANSPORTE, CARGUE Y DESCARGUE, MONTAJE Y DESMONTAJE. METRO CUADRADO DE LUCES PARA JORNADA DE UN DIA </t>
  </si>
  <si>
    <t xml:space="preserve">METRO CUADRADO DE BANDERÍN BICOLOR CON PUNTOS DE ANCLAJE LOCATIVOS, (SE DEBE CONTEMPLAR EL TRABAJO EN ALTURAS CUANDO SEA REQUERIDO), INCLUYE TRANSPORTE, CARGUE Y DESCARGUE, MONTAJE Y DESMONTAJE. METRO CUADRADO DE BANDERÍN PARA JORNADA DE UN DIA </t>
  </si>
  <si>
    <t xml:space="preserve">METRO CUADRADO DE VALLA MADERA CON JARDINES VERTICALES PARA CERRAMIENTOS, INCLUYE TRANSPORTE, CARGUE Y DESCARGUE, MONTAJE Y DESMONTAJE. METRO CUADRADO DE VALLA MADERA PARA JORNADA DE UN DIA </t>
  </si>
  <si>
    <t xml:space="preserve">CENTRO DE MESA ESTÁNDAR DE 20CM POR 30CM, CON FLOR LOCAL Y FOLLAJE, INCLUYE TRANSPORTE, CARGUE Y DESCARGUE, MONTAJE Y DESMONTAJE. CENTRO DE MESA ESTÁNDAR PARA JORNADA DE UN DIA </t>
  </si>
  <si>
    <t xml:space="preserve">CENTRO DE MESA PREMIUM DE 20CM POR 30CM, 40 CM DE ALTURA, CON FLOR A ELECCIÓN DE TEMPORADA Y FOLLAJES, INCLUYE TRANSPORTE, CARGUE Y DESCARGUE, MONTAJE Y DESMONTAJE. CENTRO DE MESA PREMIUM PARA JORNADA DE UN DIA </t>
  </si>
  <si>
    <t>ARREGLO FLORAL PREMIUM MESA PRINCIPAL DE 1.2 METROS X 40 CM, CON FLOR A ELECCIÓN DE TEMPORADA Y FOLLAJES, INCLUYE TRANSPORTE, CARGUE Y DESCARGUE, MONTAJE Y DESMONTAJE. ARREGLO FLORAL PARA JORNADA DE UN DIA</t>
  </si>
  <si>
    <t>JARDINERA DE MADERA DE 1 METRO X 40 CM A 60CM DE ALTURA CON 15 PLANTAS NATURALES EN BOLSA, INCLUYE TRANSPORTE, CARGUE Y DESCARGUE, MONTAJE Y DESMONTAJE. JARDINERIA MADERA PARA JORNADA DE UN DÍA</t>
  </si>
  <si>
    <t xml:space="preserve">SERVICIO ARTÍSTICO PARA LA ESCENOGRAFIA DE LOS ESPECTÁCULOS PÚBLICOS DE LAS ARTES ESCÉNICAS PARA LA REALIZACIÓN DE  DISEÑO, CREACIÓN Y CONSTRUCCIÓN DE ESCENARIO, QUE INCLUYE:  FALDÓN PARA TARIMA-TECHO-CAMERINO TEMÁTICO, DIMENSIONES 1MTX1MT, QUE INCLUYA TRIMALLA EN MADERA, SACOS DE YUTE O FIQUE, Y/O TELÓN, MÍNIMO 4 ELEMENTOS DECORATIVOS SEGÚN TEMÁTICA Y/O FOLLAJE VERDE, SOPORTE FIJO DE FALDÓN, RESISTENTE A VIENTOS FUERTES. INCLUYE TRANSPORTE, CARGUE Y DESCARGUE, INSTALACIÓN Y DESINSTALACIÓN. ELEMENTOS DECORATIVOS PARA TARIMA-CAMERINO-TECHO PARA JORNADA DE UN DIA </t>
  </si>
  <si>
    <t xml:space="preserve">ALQUILER DE SERVICIO DE BAÑOS LOCATIVOS COMPUESTO POR SANITARIO, LAVAMANOS Y PUERTA CON SEGURO, INCLUYE PAPEL HIGIÉNICO, TOALLA DE MANOS Y JABÓN ANTIBACTERIAL. INCLUYE GESTIÓN Y PAGO DEL SERVICIO POR PARTE DEL OPERADOR. EL BAÑO LOCATIVO NO DEBERÁ EXCEDER 1KM DE DISTANCIA. INCLUYE TRANSPORTE, CARGUE Y DESCARGUE, MONTAJE Y DESMONTAJE. BAÑOS LOCATIVOS PARA JORNADA DE UN DIA </t>
  </si>
  <si>
    <t xml:space="preserve">BAÑOS MÓVILES CON SERVICIO DE ASEO DIARIO, INCLUYE PAPEL HIGIÉNICO, TOALLA DE MANOS Y JABÓN ANTIBACTERIAL. INCLUYE TRANSPORTE, CARGUE Y DESCARGUE, MONTAJE Y DESMONTAJE. BAÑOS MÓVILES PARA JORNADA DE UN DIA </t>
  </si>
  <si>
    <t xml:space="preserve">BAÑOS MÓVILES CON LAVAMANOS Y SERVICIO DE ASEO DIARIO, INCLUYE PAPEL HIGIÉNICO, TOALLA DE MANOS Y JABÓN ANTIBACTERIAL. INCLUYE TRANSPORTE, CARGUE Y DESCARGUE, MONTAJE Y DESMONTAJE. BAÑOS MÓVILES PARA JORNADA DE UN DIA </t>
  </si>
  <si>
    <t xml:space="preserve">DISPARO DE VENTURY CON PAPEL METALIZADO, OPERADOR Y TRANSPORTE VENTURY PARA JORNADA UN DIA </t>
  </si>
  <si>
    <t xml:space="preserve">VOLCAN INDOOR DE ACCIÓN ELÉCTRICA, OPERADOR Y TRANSPORTE VOLCAN PARA JORNADA UN DIA </t>
  </si>
  <si>
    <t xml:space="preserve">CRYOJET CO2 CON 12 DISPAROS, OPERADOR Y TRANSPORTE CRYOJET PARA JORNADA DE UN DIA </t>
  </si>
  <si>
    <t>MAQUINA ORIGINAL DE HUMO DENSO CON 5 MINUTOS DE DESCARGA PARA 15 KILOS, OPERADOR Y TRANSPORTE. HUMO PARA JORNADA DE UN DÍA</t>
  </si>
  <si>
    <t xml:space="preserve">CONSOLA CON OPERADOR DE EFECTOS ESPECIALES Y TRANSPORTE DEL EQUIPO. CONSOLA EFECTOS ESPECIALES PARA JORNADA DE UN DIA </t>
  </si>
  <si>
    <t>TRANSPORTE DE PASAJEROS VEHÍCULO TIPO CAMIONETA DE PERSONAL DE 1 A 4 PERSONAS, PERÍMETRO URBANO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VEHÍCULO TIPO CAMIONETA ÁREA METROPOLITANA PARA MÁXIMO 4 PERSONAS POR DÍA. (RECORRIDO POR DÍA, JORNADA NO MAYOR A 12 HORAS)</t>
  </si>
  <si>
    <t>TRANSPORTE DE PASAJEROS VANS O BUSETA DE PERSONAL DE 1 A 12 PERSONAS, PERÍMETRO URBANO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12 PERSONAS POR DÍA PERÍMETRO URBANO Y RURAL DE BUCARAMANGA. JORNADA DE UN DÍA NO MAYOR A 12 HORAS</t>
  </si>
  <si>
    <t>TRANSPORTE DE PASAJEROS VANS O BUSETA DE PERSONAL DE 13 A 24 PERSONAS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AREA METROPOLITANA PARA MÁXIMO 24 PERSONAS POR DÍA, PERIMETRO URBANO Y RURAL DE BUCARAMANGA.  JORNADA DE UN DÍA NO MAYOR A 12 HORAS.</t>
  </si>
  <si>
    <t>TRANSPORTE DE PASAJEROS BUS 25 A 40 PASAJEROS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40 PERSONAS POR DÍA, PERÍMETRO URBANO Y RURAL DE BUCARAMANGA.  JORNADA DE UN DIA NO MAYOR A 12 HORAS</t>
  </si>
  <si>
    <t>TRANSPORTE DE MATERIALES DE TRAYECTO A CADA BARRIO O COMUNA, DE HASTA 1 TONELADA.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</si>
  <si>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1 A 5 TONELADAS.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</si>
  <si>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6 A 10 TONELADAS. INCLUYE CONDUCTOR CON SUS RESPECTIVOS HONORARIOS, LICENCIA DE CONDUCCIÓN, SEGURIDAD SOCIAL, VEHÍCULO CON TÉCNICO MECÁNICA Y SOAT AL DÍA. VEHÍCULO CON LICENCIA DE TRÁNSITO A PARTIR DEL 2015. INCLUYE COMBUSTIBLE, PEAJES, CARGUE Y DESCARGUE DE MATERIALES. CAMIÓN DE 6 A 10 TONELADAS (TRAYECTO DOBLE)</t>
  </si>
  <si>
    <t>TRANSPORTE DE MATERIALES DE TRAYECTO A CADA BARRIO O COMUNA, DE 11 A 20 TONELADAS. INCLUYE CONDUCTOR CON SUS RESPECTIVOS HONORARIOS, LICENCIA DE CONDUCCIÓN, SEGURIDAD SOCIAL, VEHÍCULO CON TÉCNICO MECÁNICA Y SOAT AL DÍA. VEHÍCULO CON LICENCIA DE TRÁNSITO A PARTIR DEL 2015. INCLUYE COMBUSTIBLE, PEAJES, CARGUE Y DESCARGUE DE MATERIALES. CAMIÓN DE 11 A 20 TONELADAS (TRAYECTO DOBLE)</t>
  </si>
  <si>
    <t xml:space="preserve">CAMIÓN DE MÍNIMO 2.5 TONELADAS CON DOS PANTALLAS LED DE 4X3 MTS PIXELES PITCH 5MM OUTDOOR Y PLANTA ELÉCTRICA O GENERADORES DE ENERGÍA DE 6 KVA MÍNIMO, PARA REALIZAR PUBLICIDAD EN BUCARAMANGA Y SU ÁREA METROPOLITANA . INCLUYE CONDUCTOR CON SUS RESPECTIVOS HONORARIOS, LICENCIA DE CONDUCCIÓN, SEGURIDAD SOCIAL, VEHÍCULO CON TÉCNICO MECÁNICA Y SOAT AL DÍA. VEHÍCULO CON LICENCIA DE TRÁNSITO A PARTIR DEL 2015. INCLUYE COMBUSTIBLE, PEAJES. CAMIÓN PANTALLA PARA PUBLICIDAD EN JORNADA DE UN DIA </t>
  </si>
  <si>
    <t xml:space="preserve">CAMIÓN DE MÍNIMO 2.5 TONELADAS CON DOS PANTALLAS LED DE 4X3 MTS PIXELES PITCH 5MM OUTDOOR Y PLANTA ELÉCTRICA O GENERADORES DE ENERGÍA DE 6 KVA MÍNIMO, PARA REALIZAR PUBLICIDAD FUERA DEL ÁREA METROPOLITANA DE BUCARAMANGA. INCLUYE CONDUCTOR CON SUS RESPECTIVOS HONORARIOS, LICENCIA DE CONDUCCIÓN, SEGURIDAD SOCIAL, VEHÍCULO CON TÉCNICO MECÁNICA Y SOAT AL DÍA. VEHÍCULO CON LICENCIA DE TRÁNSITO A PARTIR DEL 2015. INCLUYE COMBUSTIBLE, PEAJES, CARGUE Y DESCARGUE DE MATERIALES, EN CASO QUE SE REQUIERA. CAMIÓN PANTALLA PARA PUBLICIDAD EN JORNADA DE UN DIA </t>
  </si>
  <si>
    <t xml:space="preserve">TRUSS MODULAR DE 3.5 METROS 29MM.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</si>
  <si>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TRUSS MODULAR DE 3.5 METROS 39MM.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DÍA</t>
  </si>
  <si>
    <t xml:space="preserve">TRUSS MODULAR DE 3 METROS 29MM.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</si>
  <si>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TRUSS MODULAR DE 3 METROS 39MM.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JORNADADE UN DIA</t>
  </si>
  <si>
    <t xml:space="preserve">ELEVADORES EN TRUSS CON ACCESORIOS DE ANCLAJE.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</si>
  <si>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 xml:space="preserve">SERVICIO ARTÍSTICO PARA LA ESCENOGRAFIA DE LOS ESPECTÁCULOS PÚBLICOS DE LAS ARTES ESCÉNICAS PARA LA GESTIÓN DE LA COMUNICACIÓN: ALQUILER DE RADIOS DE COMUNICACIÓN  PORTÁTIL DE 16 CANALES PROGRAMABLES, COBERTURA DE 1.5 KILÓMETROS Y EN CAMPO ABIERTO DE 4 KILÓMETROS, CON 1 BATERÍA, 1 CARGADOR BASE , 1 MANOS LIBRE CON CLIP , FUNCIÓN DE EXPLORACIÓN ,TEMPORIZADOR DE TIEMPO DE ESPERA (TOT), FUNCIÓN DE MONITOR DE CANAL, PROGRAMABLE DE SOFTWARE PARA PC , POWER FUNCIÓN DE AHORRO, COPIA DE DATOS DE ALTA CAPACIDAD DE IONES DE LITIO
RANGO DE FRECUENCIA: 400-470 MHZ, VOLTAJE DE LA OPERACIÓN: DC3.7V, ANTENA INTEGRADA, IMPEDANCIA DE LA ANTENA: 50, DIMENSIÓN: 96*55*22MM, POTENCIA DE SALIDA REAL: 3.5 W, SENSIBILIDAD DE SILENCIAMIENTO, JORNADA DE UN DIA </t>
  </si>
  <si>
    <t xml:space="preserve">MOTOR PARA ESTRUCTURAS DE 1.5 TONELADAS.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</si>
  <si>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 xml:space="preserve">SERVICIO DE ALQUILER DE ESTACIÓN DE ALGODÓN:MAQUINA DE FABRICACIÓN DE ALGODÓN DE AZUCAR PARA 1.000 UNIDADES, INCLUYE OPERARIO CAPACITADO, PALITOS DE MADERA PARA ALGODÓN. SERVICIO PARA JORNADA DE UN (1) DÍA.  INCLUYE TRANSPORTE, CARGUE, DESCARGUE, INSTALACION, DESINSTALACION,  MANTENIMIENTO Y OPERADOR DE LA MÁQUINA. </t>
  </si>
  <si>
    <t xml:space="preserve">SERVICIO DE ALQUILER DE ESTACIÓN DE CRISPETA:MAQUINA DE FABRICACIÓN DE CRISPETA PARA 1.000 UNIDADES EN CONTENEDOR DE 9 ONZAS, INCLUYE OPERARIO CAPACITADO, BOLSAS DE ALMACENAMIENTO DE CRISPETA. SERVICIO PARA JORNADA DE UN (1) DÍA.  INCLUYE TRANSPORTE, CARGUE, DESCARGUE, INSTALACION, DESINSTALACION,  MANTENIMIENTO Y OPERADOR DE LA MÁQUINA. </t>
  </si>
  <si>
    <t>SALON CERRADO PARA REUNIONES, JUNTAS O RUEDA DE PRENSA CON UNA CAPACIDAD DE 20 A 30 PERSONAS, EL SALÓN DEBE CONTAR CON AIRE ACONDICIONADO, BATERÍA SANITARIA, EXCELENTE UBICACIÓN Y OPTIMAS CONDICIONES PARA LA COMODIDAD Y ATENCIÓN DE LAS PERSONAS. DEBE INCLUIR SERVICIO DE ASEO PREVIO, DURANTE Y AL FINALIZAR EL EVENTO. ACCESO FÁCIL PARA PERSONAS CON DISCAPACIDAD, NIÑOS Y NIÑAS, Y ADULTOS MAYORES. SALÓN MÁXIMO 30 PERSONAS PARA UNA JORNADA DE UN DÍA</t>
  </si>
  <si>
    <t xml:space="preserve">SALÓN CERRADO PARA REUNIONES O CONFERENCIAS CON UNA CAPACIDAD PARA 51 A 100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 PERSONAS PARA UNA JORNADA DE UN DÍA </t>
  </si>
  <si>
    <t xml:space="preserve">SALÓN CERRADO PARA REUNIONES O CONFERENCIAS CON UNA CAPACIDAD PARA 101 A 300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300 PERSONAS PARA UNA JORNADA DE UN DÍA </t>
  </si>
  <si>
    <t>SALÓN CERRADO PARA REUNIONES O CONFERENCIAS CON UNA CAPACIDAD PARA 301 A 600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600 PERSONAS PARA UNA JORNADA DE UN DÍA</t>
  </si>
  <si>
    <t xml:space="preserve">SALÓN CERRADO PARA REUNIONES O CONFERENCIAS CON UNA CAPACIDAD PARA 601 A 900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900 PERSONAS PARA UNA JORNADA DE UN DÍA </t>
  </si>
  <si>
    <t xml:space="preserve">SALÓN CERRADO PARA REUNIONES O CONFERENCIAS CON UNA CAPACIDAD PARA 501 A 1000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1.000 PERSONAS PARA UNA JORNADA DE UN DÍA </t>
  </si>
  <si>
    <t xml:space="preserve">PLAZOLETA A CIELO ABIERTO CON CAPACIDAD DE HASTA 1.000 PERSONAS, EL LUGAR DEBE TENER EXCELENTE UBICACIÓN Y FÁCIL ACCESO AL PUBLICO. INCLUYE PAGO DE PERMISOS POR USO DE ESPACIO PÚBLICO, REALIZACIÓN DE ESPECTÁCULOS DE LAS ARTES ESCÉNICAS, ENTRE OTROS QUE SE REQUIERAN. NO SE INCLUYE SAYCO Y ACINPRO. DEBE INCLUIR SERVICIO DE ASEO PREVIO, DURANTE Y AL FINALIZAR EL EVENTO. ACCESO FÁCIL PARA PERSONAS CON DISCAPACIDAD, NIÑOS Y NIÑAS, Y ADULTOS MAYORES. PLAZOLETA DE EVENTOS PARA JORNADA DE UN DÍA </t>
  </si>
  <si>
    <t xml:space="preserve">AUDITORIO DE EVENTOS DOTADO CON SILLETERÍA CÓMODA PARA UN PUBLICO DE HASTA 300 PERSONAS, EL LUGAR DEBE CONTAR CON AIRE ACONDICIONADO, BATERÍA SANITARIA, DE IGUAL MANERA DEBERA ESTAR EN OPTIMAS CONDICIONES PARA LA COMODIDAD Y ATENCIÓN DE LAS PERSONAS. DEBE INCLUIR SERVICIO DE ASEO PREVIO, DURANTE Y AL FINALIZAR EL EVENTO. ACCESO FÁCIL PARA PERSONAS CON DISCAPACIDAD, NIÑOS Y NIÑAS, Y ADULTOS MAYORES. AUDITORIO DE EVENTOS PARA JORNADA DE UN DÍA </t>
  </si>
  <si>
    <t>MONTAJE DE LA PRODUCCIÓN DEL EVENTO EN SALONES Y AUDITORIOS POR EVENTO. EL VALOR DEBERÁ INCLUIR EL TIEMPO DE MONTAJE Y DESMONTAJE DE UN EVENTO, INDEPENDIENTEMENTE DEL NÚMERO DE DÍAS DE DICHO EVENTO. ALISTAMIENTOS LOCATIVOS EN SALONES Y AUDITORIOS. INCLUYE PERSONAL NECESARIO PARA EL MONTAJE Y DESMONTAJE.</t>
  </si>
  <si>
    <t>MESERO IDÓNEO CON EXPERIENCIA EN EVENTOS MASIVOS Y DE ALTO IMPACTO. INCLUYE APORTES DE SEGURIDAD SOCIAL DE CADA PERSONA REQUERIDA, CONFORME A LAS NECESIDADES DE LA ENTIDAD Y ACORDE A LA DIMENSIÓN O COMPLEJIDAD DEL EVENTO. JORNADA NO MAYOR A 12 HORAS</t>
  </si>
  <si>
    <t>COORDINADOR LOGÍSTICO DE CAMPO CON EXPERIENCIA EN PRODUCCIÓN DE EVENTOS, MANEJO DE PERSONAL, SALUD Y SEGURIDAD EN EL TRABAJO DEBERÁ ENCARGARSE DE LA PLANEACIÓN COORDINACIÓN Y EJECUCIÓN DEL EVENTO, Y DE SER EL ENLACE CON LA ENTIDAD. INCLUYE HONORARIOS, SEGURIDAD SOCIAL, TRANSPORTES A LUGAR DE EVENTO, ENTRE OTROS QUE SE REQUIERAN. JORNADA NO MAYOR A 12 HORAS</t>
  </si>
  <si>
    <t xml:space="preserve">OPERADOR LOGÍSTICO CON EXPERIENCIA EN TODA CLASE DE EVENTOS MASIVOS , APOYO EN REGISTRO DE ASISTENCIA, APOYO EN ORGANIZACIÓN, ENTRE OTROS. INCLUYE HONORARIOS, SEGURIDAD SOCIAL, TRANSPORTES A LUGAR DE EVENTO, ENTRE OTROS QUE SE REQUIERAN. JORNADA NO MAYOR A 12 HORAS. DISPONIBILIDAD DE 2 DIAS ANTES DE LA ACTIVIDAD PARA REUNION PREEVENTO Y JORNADA POSTEVENTO, </t>
  </si>
  <si>
    <t>OPERADOR LOGÍSTICO CON EXPERIENCIA EN TODA CLASE DE EVENTOS PARA CARGUE Y DESCARGUE DE ELEMENTOS, APOYO EN REGISTRO DE ASISTENCIA, APOYO EN ORGANIZACIÓN, ENTRE OTROS. INCLUYE HONORARIOS, SEGURIDAD SOCIAL, TRANSPORTES A LUGAR DE EVENTO, ENTRE OTROS QUE SE REQUIERAN. JORNADA NO MAYOR A 12 HORAS</t>
  </si>
  <si>
    <t xml:space="preserve">OPERADOR LOGÍSTICO CON EXPERIENCIA EN SEGURIDAD (NO ARMADO) DE PERSONAL PARA EVENTOS MASIVOS. INCLUYE HONORARIOS, SEGURIDAD SOCIAL, TRANSPORTES A LUGAR DE EVENTO, ENTRE OTROS QUE SE REQUIERAN. JORNADA NO MAYOR A 12 HORAS.  DISPONIBILIDAD DE 2 DIAS ANTES DE LA ACTIVIDAD PARA REUNION PREEVENTO Y JORNADA POSTEVENTO, </t>
  </si>
  <si>
    <t xml:space="preserve">PERSONAL DE LOGÍSTICA-VIGILANTE ARMADO IDENTIFICADO CON CHALECO, JORNADA DE 12 HORAS, INCLUYE VIÁTICOS, EPS Y ARL. JORNADA NO MAYOR A 12 HORAS.  DISPONIBILIDAD DE 2 DIAS ANTES DE LA ACTIVIDAD PARA REUNION PREEVENTO Y JORNADA POSTEVENTO, </t>
  </si>
  <si>
    <t xml:space="preserve">PERSONAL DE SERVICIOS GENERALES CON EXPERIENCIA EN SERVICIOS DE ASEO, RECICLAJE, BODEGAJE, ORGANIZACIÓN DE ESPACIOS, SERVICIO DE LIMPIEZA.
BUENA PRESENTACIÓN PERSONAL, CON UNIFORME Y ELEMENTOS DE PROTECCIÓN PERSONAL. INCLUYE: PAGOS DE SEGURIDAD SOCIAL, ARL - VIÁTICOS (COMIDAS Y TRANSPORTES) JORNADA NO MAYOR A 12 HORAS.  DISPONIBILIDAD DE 2 DIAS ANTES DE LA ACTIVIDAD PARA REUNION PREEVENTO Y JORNADA POSTEVENTO, </t>
  </si>
  <si>
    <t xml:space="preserve">COORDINADOR DE EVENTOS VIRTUALES CON CAPACIDAD DE MANEJO MULTIPLATAFORMA DE DIFERENTES APLICACIONES Y SOFTWARE, CAPACIDAD DE DIRECCIÓN, PRODUCCIÓN Y SOPORTE TÉCNICO. INCLUYE HONORARIOS, SEGURIDAD SOCIAL, TRANSPORTES A LUGAR DE EVENTO, ENTRE OTROS QUE SE REQUIERAN. JEFE DE SISTEMAS PARA UNA  JORNADA NO MAYOR A 12 HORAS  </t>
  </si>
  <si>
    <t xml:space="preserve">INGENIERO DE SONIDO ADICIONAL.  INCLUYE TRASLADOS AL LUGAR DEL EVENTO, VIÁTICOS, PERSONAL DEBE CONTAR CON ARL Y EPS. INGENIERO DE SONIDO ADICIONAL PARA UNA JORNADA NO MAYOR A 12 HORAS </t>
  </si>
  <si>
    <t>TÉCNICO DE SONIDO ADICIONAL. INCLUYE TRASLADOS AL LUGAR DEL EVENTO, VIÁTICOS, PERSONAL DEBE CONTAR CON ARL Y EPS. TÉCNICO DE SONIDO ADICIONAL PARA UNA JORNADA NO MAYOR A 12 HORAS</t>
  </si>
  <si>
    <t>TÉCNICO DE VIDEO ADICIONAL. INCLUYE TRASLADOS AL LUGAR DEL EVENTO, VIÁTICOS, PERSONAL DEBE CONTAR CON ARL Y EPS. TÉCNICO DE SONIDO ADICIONAL PARA UNA JORNADA NO MAYOR A 12 HORAS</t>
  </si>
  <si>
    <t>TÉCNICO DE LUCES ADICIONAL. INCLUYE TRASLADOS AL LUGAR DEL EVENTO, VIÁTICOS, PERSONAL DEBE CONTAR CON ARL Y EPS. TÉCNICO DE SONIDO ADICIONAL PARA UNA JORNADA NO MAYOR A 12 HORAS</t>
  </si>
  <si>
    <t xml:space="preserve">STAGE HAND (PERSONAL AUXILIAR DE ESCENARIO), INCLUYE TRASLADOS AL LUGAR DEL EVENTO, VIÁTICOS, PERSONAL DEBE CONTAR CON ARL Y EPS. STAGE HAND (PERSONAL AUXILIAR DE ESCENARIO) ADICIONAL PARA UNA JORNADA NO MAYOR A 12 HORAS </t>
  </si>
  <si>
    <t xml:space="preserve">ROADIE (PERSONAL ESPECIALIZADO EN MANEJO DE INSTRUMENTOS Y ARTÍCULOS DE BACKLINE), INCLUYE TRASLADOS AL LUGAR DEL EVENTO, VIÁTICOS, PERSONAL DEBE CONTAR CON ARL Y EPS. ROADIE (PERSONAL ESPECIALIZADO EN MANEJO DE INSTRUMENTOS Y ARTÍCULOS DE BACKLINE) ADICIONAL PARA UNA JORNADA NO MAYOR A 12 HORAS.  DISPONIBILIDAD DE 2 DIAS ANTES DE LA ACTIVIDAD PARA REUNION PREEVENTO Y JORNADA POSTEVENTO, </t>
  </si>
  <si>
    <t xml:space="preserve">TÉCNICO DE STREAMING O TELEVISIÓN, INCLUYE TRASLADOS AL LUGAR DEL EVENTO, VIÁTICOS, PERSONAL DEBE CONTAR CON ARL Y EPS. TÉCNICO DE STREAMING ADICIONAL PARA UNA JORNADA NO MAYOR A 12 HORAS </t>
  </si>
  <si>
    <t>CAMARÓGRAFO PROFESIONAL,  INCLUYE TRASLADOS AL LUGAR DEL EVENTO, VIÁTICOS, PERSONAL DEBE CONTAR CON ARL Y EPS. CAMARÓGRAFO PROFESIONAL PARA JORNADA NO MAYOR A 12 HORAS</t>
  </si>
  <si>
    <t>PERSONAL CON DISFRAZ, EN ÁREA METROPOLITANA EN JORNADA DE UN DIA CON INTERVALOS DE DESCANSO, INCLUYE VIÁTICOS, TRANSPORTE, EPS Y ARL. PERSONAL DISFRAZ PARA JORNADA NO MAYOR A 12 HORAS</t>
  </si>
  <si>
    <t>ANIMADOR RECREACIONISTA, EN ÁREA METROPOLITANA EN JORNADA DE UN DIA CON INTERVALOS DE DESCANSO, INCLUYE VIÁTICOS, TRANSPORTE, EPS Y ARL. ANIMADOR RECREACIONISTA PARA JORNADA NO MAYOR A 12 HORAS</t>
  </si>
  <si>
    <t>DJ CROSSOVER JORNADA 6 HORAS. INCLUYE: EQUIPOS PARA SU PRESENTACIÓN, UNIDADES DE MEZCLA Y COMPUTADOR PORTÁTIL. DJ DE TALLA REGIONAL.
INCLUYE: PRENDA DISTINTIVA. INCLUYE VIÁTICOS, TRANSPORTE, EPS, ARL ENTRE OTROS QUE SE REQUIERAN PARA LA PRESENTACIÓN.</t>
  </si>
  <si>
    <t xml:space="preserve">COMUNICADOR SOCIAL, PRESENTADOR (MAESTRO DE CEREMONIAS), TRAJE FORMAL,  IDENTIFICADO CON CHALECO SEGÚN SU FUNCIÓN, INCLUYE VIÁTICOS, EPS Y ARL. MAESTRO DE CEREMONIAS PARA JORNADA NO MAYOR A 12 HORAS </t>
  </si>
  <si>
    <t>SERVICIO DE INTERPRETACIÓN, EJECUCIÓN DE MÚSICA: GRUPO O ARTISTA URBANO CON MÍNIMO DOS PRODUCCIONES DISCOGRÁFICAS, TRAYECTORIA NACIONAL E INTERNACIONAL, CON MÍNIMO DOS CANCIONES EN EL TOP 50 DE LAS MÁS ESCUCHADAS EN COLOMBIA 2024 O 2025 EN PLATAFORMAS MUSICALES INTERNACIONALES (SPOTIFY Y/O DEEZER Y/O YOUTUBE),  CON MÍNIMO 3 INTEGRANTES ENTRE MÚSICOS Y ARTISTAS. INCLUYE VIÁTICOS DE ARTISTAS PARA PRESENTACIÓN.  DURACIÓN DE MÍNIMO  1 HORA  POR  GRUPO EN TARIMA,  Y PRUEBAS DE SONIDO PREVIO A LA PRESENTACIÓN.</t>
  </si>
  <si>
    <t>SERVICIO DE INTERPRETACIÓN, EJECUCIÓN DE MÚSICA: GRUPO O ARTISTA DE GENERO TROPICAL (SALSA, MERENGUE, VALLENATO, TROPIPOP, U OTROS): CON UNA TRAYECTORIA NACIONAL E INTERNACIONAL, MÍNIMO 5 PRODUCCIONES MUSICALES DISCOGRÁFICAS, CON UN MÍNIMO DE DOS (2) PREMIOS DE RELEVANCIA NACIONAL, CON MÁS DE 10 INTEGRANTES ENTRE MÚSICOS Y ARTISTAS. INCLUYE VIÁTICOS DE ARTISTAS PARA PRESENTACIÓN.  DURACIÓN DE MÍNIMO  1 HORA  POR  GRUPO EN TARIMA,  Y PRUEBAS DE SONIDO PREVIO A LA PRESENTACIÓN.</t>
  </si>
  <si>
    <t>SERVICIO DE INTERPRETACIÓN, EJECUCIÓN DE MÚSICA: GRUPO O ARTISTA DE GÉNERO POPULAR O TRADICIONAL (CHAMPETA, SALSA CHOKE, POPULAR, BANDA, REGIONAL MEXICANA, U OTROS): CON UNA TRAYECTORIA NACIONAL, MÍNIMO 2 PRODUCCIONES MUSICALES DISCOGRÁFICAS, CON UN MÍNIMO UN (1) PREMIO DE RELEVANCIA NACIONAL, CON MÁS DE 5 INTEGRANTES ENTRE MÚSICOS Y ARTISTAS. INCLUYE VIÁTICOS DE ARTISTAS PARA PRESENTACIÓN.  DURACIÓN DE MÍNIMO  1 HORA POR  GRUPO O ARTISTA EN TARIMA,  Y PRUEBAS DE SONIDO PREVIO A LA PRESENTACIÓN.</t>
  </si>
  <si>
    <t>SERVICIO DE INTERPRETACIÓN, EJECUCIÓN DE MÚSICA: GRUPO O ARTISTA DE GENERO POP, ROCK, RAP, HIP HOP, BALADA U OTROS:  TRAYECTORIA NACIONAL E INTERNACIONAL, MÍNIMO 4 PRODUCCIONES MUSICALES DISCOGRÁFICAS, CON UN MÍNIMO DOS (2) PREMIOS DE RELEVANCIA NACIONAL, CON MÁS DE 5 INTEGRANTES ENTRE MÚSICOS Y ARTISTAS. INCLUYE VIÁTICOS DE ARTISTAS PARA PRESENTACIÓN.  DURACIÓN DE MÍNIMO  1 HORA  POR  GRUPO EN TARIMA,  Y PRUEBAS DE SONIDO PREVIO A LA PRESENTACIÓN.</t>
  </si>
  <si>
    <t>SERVICIO DE INTERPRETACIÓN, EJECUCIÓN DE MÚSICA: GRUPO, CORO O ARTISTA DE GENERO VARIADO (INSTRUMENTAL, CLÁSICA, ENTRE OTROS): CON UNA TRAYECTORIA NACIONAL DE MÍNIMO 1 AÑO CON MÁS DE 8 INTEGRANTES ENTRE MÚSICOS Y ARTISTAS. INCLUYE VIÁTICOS DE ARTISTAS PARA PRESENTACIÓN.  DURACIÓN DE MÍNIMO  1 HORA POR  GRUPO O ARTISTA EN TARIMA,  Y PRUEBAS DE SONIDO PREVIO A LA PRESENTACIÓN.</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</si>
  <si>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1 MICRÓFONO, 2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</si>
  <si>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</si>
  <si>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DOS CÁMARAS PROFESIONALES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</si>
  <si>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TRES CÁMARAS PROFESIONALES DE VIDEO HD, 1 SWITCHER CON TARJETA CAPTURADORA DE CUATRO CANALES, 1 MONITOR DE SONIDO, 1 TARJETA DE AUDIO, 3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</si>
  <si>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PUESTO FIJO DE VIDEO COMPUESTO POR SERVIDOR PC, CON 4 SALIDAS DE VIDEO, 12GB DDR5 DEDICADOS, LICENCIAS DE SOFTWARE PARA RECURSOS GRÁFICOS EN VIVO, INTERFACE DE CARACTERES, SWICHER DE 4 CANALES SDI, HDMI, ESCALABLE A 4K, CABLEADO Y CONECTORES,  INCLUYE TRASLADOS DE LOS EQUIPOS. INCLUYE TRANSPORTE, INSTALACIÓN Y DESINSTALACIÓN DE LOS EQUIPOS. PUESTO FIJO DE VIDEO PARA JORNADADE UN DIA </t>
  </si>
  <si>
    <t xml:space="preserve">SERVICIO ARTÍSTICO PARA LA ESCENOGRAFIA DE LOS ESPECTÁCULOS PÚBLICOS DE LAS ARTES ESCÉNICAS PARA LA REALIZACIÓN DE  DISEÑO, CREACIÓN Y CONSTRUCCIÓN DE ESCENARIO PARA EQUIPO AUDIOVISUAL, QUE INCLUYE: PUESTO FIJO DE BROADCASTING O STREAMING, COMPUESTO POR 2 SERVIDORES PC, CON 4 SALIDAS DE VIDEO, 12GB DDR5 DEDICADOS, LICENCIAS DE SOFTWARE PARA RECURSOS GRÁFICOS EN VIVO, LICENCIA DE STREAMING CERTIFICADA, CONSOLA ESPECIALIZADA EN STREAMING, INTERFACE DE CARACTERES, SWICHER DE 4 CANALES SDI, HDMI, ESCALABLE A 4K, CABLEADO Y CONECTORES, INCLUYE TRANSPORTE, INSTALACIÓN Y DESINSTALACIÓN DE LOS EQUIPOS. PUESTO FIJO DE BROADCASTING O STREAMING PARA JORNADA DE UN DIA </t>
  </si>
  <si>
    <t xml:space="preserve">SOPORTE TÉCNICO PARA TRANSMISIÓN EN LÍNEA, INCLUYE LICENCIA PARA STREAMING CON CAPACIDAD HASTA 100 PERSONAS, GRABACIÓN DEL STREAMING Y ENTREGA EN FORMATO DIGITAL. TRANSMISIÓN VIA STREAMING OPCIÓN 1 PARA JORNADA UN DIA </t>
  </si>
  <si>
    <t xml:space="preserve">SOPORTE TÉCNICO PARA TRANSMISIÓN EN LÍNEA, INCLUYE LICENCIA PARA STREAMING CON CAPACIDAD HASTA 500 PERSONAS, , GRABACIÓN DEL STREAMING Y ENTREGA EN FORMATO DIGITAL. TRANSMISIÓN MULTIPLATAFORMA A REDES SOCIALES TRANSMISIÓN VIA STREAMING OPCIÓN 2 PARA JORNADADE UN DIA </t>
  </si>
  <si>
    <t xml:space="preserve">SOPORTE TÉCNICO PARA TRANSMISIÓN EN LÍNEA, INCLUYE LICENCIA PARA STREAMING CON CAPACIDAD HASTA 3.000 PERSONAS, , GRABACIÓN DEL STREAMING Y ENTREGA EN FORMATO DIGITAL, TRANSMISIÓN MULTIPLATAFORMA A REDES SOCIALES TRANSMISIÓN VIA STREAMING JORNADA OPCIÓN 3 PARA JORNADA DE UN DIA </t>
  </si>
  <si>
    <t xml:space="preserve">MODEM WIFI INSTALADO EN LUGAR DEL EVENTO Y PUESTO EN FUNCIONAMIENTO. SE DEBERÁN HACER PRUEBAS DE FUNCIONAMIENTO MÍNIMO 2 HORAS ANTES DEL INICIO DEL EVENTO. INCLUYE PERSONAL REQUERIDO PARA MANEJO DEL DISPOSITIVO, INSTALACIÓN Y SOPORTE TÉCNICO. MODEM DE INTERNET MÓVIL JORNADA DE UN DIA </t>
  </si>
  <si>
    <t xml:space="preserve">CANAL DEDICADO DE INTERNET CON CONEXIÓN SATELITAL. INCLUYE SOPORTE TÉCNICO, MONTAJE Y ESTRUCTURA. SE DEBERÁ HACER PRUEBAS DE FUNCIONAMIENTO MÍNIMO 2 HORAS DEL INICIO DEL EVENTO. CANAL DEDICADO A INTERNET CON CONEXIÓN SATELITAL JORNADADE UN DIA </t>
  </si>
  <si>
    <t xml:space="preserve">TRANSMISION DE EVENTO POR ALGUNA PLATAFORMA QUE INCLUYE: -3 CAMARAS PROFESIONAL HD-SWITCHER DE 12 CANALES CON TARJETA CAPTURADORA-CONSOLA DE SONIDO DE 32 CANALES DIGITAL-10 MICRÓFONOS PARA MÁXIMO 10 ANFITRIONES Y ESPECTADORES-SISTEMA DE ILUMINACIÓN 8 CABEZAS BEAM - 32 PAR LED DE 8W DISTRIBUIDOS EN TODO EL ESCENARIO. -ESPACIO O SET DE TRASMISION INCLUYE: -ESPACIO AFORADO EN NEGRO DE 8MTS DE ANCHOX6MTS DE FONDO Y 4MTS DE ALTO EN SOBRE TARIMA.- PANTALLA LED DE 3 METROS DE ANCHO X 2MTS DE ALTO, DE 2.9 PITCH.- TELEPRONTER DE 55"PARA MONITOREO-MOBILIARIO REQUERIDO, EQUIPO DE TRABAJO -1 PERSONA DE ANFITRIÓN DE SALA INGENIERO DE SISTEMAS- 1 PERSONA EN CHAT PARA RESPUESTAS TÉCNICAS DE SOPORTE - 1 PERSONA PARA MEDIOS (VIDEOS Y DIAPOSITIVAS), PERSONAL CAPACITADO Y CON EXPERIENCIA EN EVENTOS VIRTUALES.-1 SONIDISTA-1 ILUMINO TÉCNICO-1 TÉCNICO DE VIDEO. INCLUYE TRANSPORTE, INSTALACIÓN Y DESINSTALACIÓN DE LOS EQUIPOS. SET DE GRABACIÓN PARA UNA JORNADA DE UN DIA </t>
  </si>
  <si>
    <t>SAYCO Y ACINPRO: GESTIÓN Y PAGO DE DERECHOS DE AUTOR TIPO DE EVENTO CAPACIDAD 500 A 5.000 PAX POR DIA:INCLUYE ARTISTAS LOCALES PERMISO POR EVENTO</t>
  </si>
  <si>
    <t>SAYCO Y ACINPRO: GESTIÓN Y PAGO DE DERECHOS DE AUTOR TIPO DE EVENTO CAPACIDAD 5.000 A 15.000 PAX POR DIA: INCLUYE ARTISTAS LOCALES PERMISO POR EVENTO</t>
  </si>
  <si>
    <t>SAYCO Y ACINPRO: GESTIÓN Y PAGO DE DERECHOS DE AUTOR TIPO DE EVENTO CAPACIDAD 500 A 5.000 PAX POR DIA: INCLUYE ARTISTAS LOCALES Y NACIONALES PERMISO POR EVENTO</t>
  </si>
  <si>
    <t>SAYCO Y ACINPRO: GESTIÓN Y PAGO DE DERECHOS DE AUTOR TIPO DE EVENTO CAPACIDAD 5.000 A 15.000 PAX POR DIA:INCLUYE ARTISTAS LOCALES Y NACIONALES PERMISO POR EVENTO</t>
  </si>
  <si>
    <t>SERVICIO DE PUESTO DE DEFENSA CIVIL Y/O CRUZ ROJA  TIPO DE EVENTO CAPACIDAD 500 A 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</si>
  <si>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PUESTO DE DEFENSA CIVIL Y/O CRUZ ROJA 5.000 A 15.000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</si>
  <si>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LIMPIEZA Y ASEO TIPO DE EVENTO CAPACIDAD 500 A 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</si>
  <si>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LIMPIEZA Y ASEO TIPO DE EVENTO CAPACIDAD 5.000 A 15.000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</si>
  <si>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UNIDAD DE BOMBEROS TIPO DE EVENTO CAPACIDAD 500 A 5.000 PAX POR DIA: ACOMPAÑAMIENTO DE BOMBEROS PARA ATENCIÓN DE EMERGENCIAS: INCLUYE INSPECCIÓN PREVIA AL EVENTO, VALIDACIÓN DE ESPACIOS Y ACOMPAÑAMIENTO DURANTE EL EVENTO. PERMISO POR EVENTO</t>
  </si>
  <si>
    <t>SERVICIO DE UNIDAD DE BOMBEROS TIPO DE EVENTO CAPACIDAD 5.000 A 15.000 PAX POR DIA: ACOMPAÑAMIENTO DE BOMBEROS PARA ATENCIÓN DE EMERGENCIAS: INCLUYE INSPECCIÓN PREVIA AL EVENTO, VALIDACIÓN DE ESPACIOS Y ACOMPAÑAMIENTO DURANTE EL EVENTO. PERMISO POR EVENTO</t>
  </si>
  <si>
    <t>SERVICIO DE AMBULANCIA TIPO DE EVENTO CAPACIDAD 500 A 5.000 PAX POR DIA: INCLUYE PARAMÉDICO Y EQUIPO DE DESFIBRILADOR PROFESIONAL. PERMISO POR EVENTO</t>
  </si>
  <si>
    <t>SERVICIO DE AMBULANCIA TIPO DE EVENTO CAPACIDAD 5.000 A 15.000 PAX POR DIA: INCLUYE PARAMÉDICO Y EQUIPO DE DESFIBRILADOR PROFESIONAL. PERMISO POR EVENTO</t>
  </si>
  <si>
    <t>GESTIÓN Y PAGO DE CENTRO MÉDICO PORTÁTIL TIPO DE EVENTO CAPACIDAD 500 A 5.000 PAX POR DIA PERMISO POR EVENTO</t>
  </si>
  <si>
    <t>GESTIÓN Y PAGO DE CENTRO MÉDICO PORTÁTIL TIPO DE EVENTO CAPACIDAD 5.000 A 15.000 PAX POR DIA PERMISO POR EVENTO</t>
  </si>
  <si>
    <t>GESTIÓN Y ELABORACIÓN DE PLAN DE CONTINGENCIA DEL EVENTO PERMISO POR EVENTO</t>
  </si>
  <si>
    <t>GESTIÓN Y ELABORACIÓN DE PLAN DE MOVILIDAD DEL EVENTO  PERMISO POR EVENTO</t>
  </si>
  <si>
    <t>GESTIÓN Y ELABORACIÓN DE PLAN DE ATENCION MÉDICA PARA EVENTO MASIVO  PERMISO POR EVENTO</t>
  </si>
  <si>
    <t>GESTIÓN DE PERMISOS ANTE ENTIDADES Y AUTORIDADES CORRESPONDIENTES PARA LA REALIZACIÓN DEL EVENTO.</t>
  </si>
  <si>
    <t>KIT DE MOVILIDAD COMPUESTO POR:  4 BARRERAS PLÁSTICAS (MALETIN) EN POLIETILENO DE ALTA DENSIDAD, RÍGIDO, COLOR NARANJA, CON FRANJAS DE LÁMINA REFLECTIVA GRADO INGENIERÍA TIPO IV; 4 SEÑALIZADOR VIAL TUBULAR CON BASE NARANJA ;4 LUZ  INTERMITENTE DE INDENTIFICACION DE PELIGRO; CINTA PELIGRO NECESARIA  PARA LA SEÑALIZACION.</t>
  </si>
  <si>
    <t>Formato: N° 1</t>
  </si>
  <si>
    <t xml:space="preserve"> SOLICITUD DE SERVICIO </t>
  </si>
  <si>
    <t>CONTRATO INTERADMINISTRATIVO LOGISTICA</t>
  </si>
  <si>
    <t>Contratista:</t>
  </si>
  <si>
    <t>Subdirección supervisora:</t>
  </si>
  <si>
    <t>TURISMO</t>
  </si>
  <si>
    <t xml:space="preserve">Supervisor:   </t>
  </si>
  <si>
    <t xml:space="preserve">Fecha de la solicitud: </t>
  </si>
  <si>
    <t xml:space="preserve">Área que solicita el servicio: </t>
  </si>
  <si>
    <t xml:space="preserve">Contacto responsable de la solicitud IMCT: </t>
  </si>
  <si>
    <t>Fecha y Nombre del evento:</t>
  </si>
  <si>
    <t>Dirección y hora del evento:</t>
  </si>
  <si>
    <t>DESCRIPCIÓN DE LOS BIENES Y SERVICIOS</t>
  </si>
  <si>
    <t>Descripción del bien o servicio de acuerdo al tarifario</t>
  </si>
  <si>
    <t>Cantidad</t>
  </si>
  <si>
    <t>Tiempo</t>
  </si>
  <si>
    <t>Valor Unitario</t>
  </si>
  <si>
    <t>Valor total</t>
  </si>
  <si>
    <t>Item según tarifario</t>
  </si>
  <si>
    <t>__________________________</t>
  </si>
  <si>
    <t xml:space="preserve"> </t>
  </si>
  <si>
    <t>_______________________________</t>
  </si>
  <si>
    <t>Firma del Solicitante</t>
  </si>
  <si>
    <t xml:space="preserve"> Subdirección Técnica/Turismo</t>
  </si>
  <si>
    <t>CENFER</t>
  </si>
  <si>
    <t>EVENTOS</t>
  </si>
  <si>
    <t>NANCY RUTH VESGA CELIS</t>
  </si>
  <si>
    <t>Nombre: Nancy Vesga</t>
  </si>
  <si>
    <t>Nombre:  Nancy Vesga</t>
  </si>
  <si>
    <t>5, 6 y 7 de septiembre de 2025 - Evento Burger Fan Fest</t>
  </si>
  <si>
    <t>Parque de los Sueños, 10am a 10pm</t>
  </si>
  <si>
    <t>OBSERVACIONES: Contactarse con organizador del evento</t>
  </si>
  <si>
    <t>mix extra monitores art nal</t>
  </si>
  <si>
    <t>5 x6</t>
  </si>
  <si>
    <t>richi low</t>
  </si>
  <si>
    <t>richi big mas 2 cab</t>
  </si>
  <si>
    <t>cco ok</t>
  </si>
  <si>
    <t>cco ok ok</t>
  </si>
  <si>
    <t>stage main</t>
  </si>
  <si>
    <t>gastro picnic</t>
  </si>
  <si>
    <t>SUBTECNICA</t>
  </si>
  <si>
    <t>DIANA CAROLINA DUARTE</t>
  </si>
  <si>
    <t>EMA</t>
  </si>
  <si>
    <t>18 DE NOVIEMBRE MUESTRA DE EXTENSION</t>
  </si>
  <si>
    <t>OBSERVACIONES: EL TRANSPORTE RECOGE LA GENTE DE LA ESMERALDA EN LA VEREDA VIEJAGUAL A LAS 6:30AM, EL TRANSPORTE DE CARGA DEBE ESTAR A LAS 6:00AM EN LA EMA PARA RECOGER EL SONIDO, LOS LINOLIOS, LAS CARPAS DEL IMCT Y SUBIR CON TODO. ES DE RECORCAR QUE EL BIBLIOBUS DEBE SER SOLICITADO PARA QUE  RECOJA A LAS 6:30AM A LA GENTE DE LA VEREDA EL NOGAL.</t>
  </si>
  <si>
    <t>EDWARD JAIMES</t>
  </si>
  <si>
    <t>8:00AM COLEGIO DE LA MALAÑA - VIEJAGUAL</t>
  </si>
  <si>
    <t>Nombre:  DIANA CAROLINA DUARTE GALINDO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</si>
</sst>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 #,##0;[Red]\-&quot;$&quot;\ #,##0"/>
    <numFmt numFmtId="165" formatCode="_-&quot;$&quot;\ * #,##0_-;\-&quot;$&quot;\ * #,##0_-;_-&quot;$&quot;\ * &quot;-&quot;_-;_-@_-"/>
    <numFmt numFmtId="166" formatCode="_-&quot;$&quot;\ * #,##0.00_-;\-&quot;$&quot;\ * #,##0.00_-;_-&quot;$&quot;\ * &quot;-&quot;??_-;_-@_-"/>
    <numFmt numFmtId="167" formatCode="_-&quot;$&quot;\ * #,##0.00_-;\-&quot;$&quot;\ * #,##0.00_-;_-&quot;$&quot;\ * &quot;-&quot;_-;_-@_-"/>
    <numFmt numFmtId="168" formatCode="_-&quot;$&quot;\ * #,##0_-;\-&quot;$&quot;\ * #,##0_-;_-&quot;$&quot;\ * &quot;-&quot;??_-;_-@_-"/>
  </numFmts>
  <fonts count="10"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1"/>
      <color theme="1"/>
      <name val="Calibri"/>
      <family val="2"/>
      <scheme val="minor"/>
    </font>
    <font>
      <b/>
      <sz val="10"/>
      <color theme="1"/>
      <name val="Calibri"/>
      <family val="2"/>
      <scheme val="minor"/>
    </font>
    <font>
      <sz val="10"/>
      <color theme="1"/>
      <name val="Calibri"/>
      <family val="2"/>
      <scheme val="minor"/>
    </font>
    <font>
      <sz val="10"/>
      <color theme="1"/>
      <name val="Arial Narrow"/>
      <family val="2"/>
    </font>
    <font>
      <sz val="9"/>
      <color indexed="81"/>
      <name val="Tahoma"/>
      <family val="2"/>
    </font>
    <font>
      <sz val="9"/>
      <color theme="1"/>
      <name val="Arial"/>
      <family val="2"/>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91">
    <xf numFmtId="0" fontId="0" fillId="0" borderId="0" xfId="0"/>
    <xf numFmtId="0" fontId="2" fillId="0" borderId="0" xfId="0" applyFont="1"/>
    <xf numFmtId="0" fontId="2" fillId="0" borderId="0" xfId="0" applyFont="1" applyAlignment="1">
      <alignment horizontal="center" vertical="center" wrapText="1"/>
    </xf>
    <xf numFmtId="0" fontId="2" fillId="0" borderId="1" xfId="0" applyFont="1" applyBorder="1" applyAlignment="1">
      <alignment vertical="center" wrapText="1"/>
    </xf>
    <xf numFmtId="167" fontId="2" fillId="0" borderId="1" xfId="2" applyNumberFormat="1" applyFont="1" applyFill="1" applyBorder="1" applyAlignment="1">
      <alignment horizontal="center" vertical="center" wrapText="1"/>
    </xf>
    <xf numFmtId="1" fontId="3"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vertical="top" wrapText="1"/>
    </xf>
    <xf numFmtId="0" fontId="2" fillId="0" borderId="2" xfId="0" applyFont="1" applyBorder="1"/>
    <xf numFmtId="3" fontId="2" fillId="0" borderId="1" xfId="0" applyNumberFormat="1" applyFont="1" applyBorder="1" applyAlignment="1">
      <alignment horizontal="center" vertical="center"/>
    </xf>
    <xf numFmtId="166" fontId="3" fillId="0" borderId="3" xfId="1" applyFont="1" applyFill="1" applyBorder="1" applyAlignment="1">
      <alignment horizontal="center" vertical="center" wrapText="1"/>
    </xf>
    <xf numFmtId="0" fontId="3" fillId="0" borderId="2" xfId="0" applyFont="1" applyBorder="1" applyAlignment="1">
      <alignment horizontal="right"/>
    </xf>
    <xf numFmtId="0" fontId="3" fillId="0" borderId="1" xfId="0" applyFont="1" applyBorder="1" applyAlignment="1">
      <alignment vertical="center"/>
    </xf>
    <xf numFmtId="166" fontId="3" fillId="0" borderId="1" xfId="1" applyFont="1" applyBorder="1" applyAlignment="1">
      <alignment vertical="center"/>
    </xf>
    <xf numFmtId="167" fontId="3" fillId="0" borderId="4" xfId="2" applyNumberFormat="1" applyFont="1" applyBorder="1" applyAlignment="1">
      <alignment horizontal="center" vertical="center"/>
    </xf>
    <xf numFmtId="0" fontId="2" fillId="0" borderId="0" xfId="0" applyFont="1" applyAlignment="1">
      <alignment vertical="center"/>
    </xf>
    <xf numFmtId="0" fontId="6" fillId="0" borderId="1" xfId="0" applyFont="1" applyBorder="1" applyAlignment="1">
      <alignment horizontal="center"/>
    </xf>
    <xf numFmtId="0" fontId="5" fillId="0" borderId="1" xfId="0" applyFont="1" applyBorder="1" applyAlignment="1">
      <alignment vertical="center"/>
    </xf>
    <xf numFmtId="0" fontId="5" fillId="0" borderId="11" xfId="0" applyFont="1" applyBorder="1"/>
    <xf numFmtId="0" fontId="5" fillId="0" borderId="1" xfId="0" applyFont="1" applyBorder="1"/>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68" fontId="6" fillId="0" borderId="10" xfId="1" applyNumberFormat="1" applyFont="1" applyBorder="1" applyAlignment="1">
      <alignment horizontal="center" vertical="center" wrapText="1"/>
    </xf>
    <xf numFmtId="168" fontId="6" fillId="0" borderId="10" xfId="1" applyNumberFormat="1" applyFont="1" applyFill="1" applyBorder="1" applyAlignment="1">
      <alignment horizontal="center" vertical="center" wrapText="1"/>
    </xf>
    <xf numFmtId="164" fontId="0" fillId="0" borderId="0" xfId="0" applyNumberFormat="1"/>
    <xf numFmtId="0" fontId="7" fillId="0" borderId="1" xfId="0" applyFont="1" applyBorder="1" applyAlignment="1">
      <alignment horizontal="justify" vertical="center" wrapText="1"/>
    </xf>
    <xf numFmtId="0" fontId="6" fillId="0" borderId="10"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6" fillId="0" borderId="10" xfId="0" applyFont="1" applyBorder="1" applyAlignment="1">
      <alignment horizontal="center"/>
    </xf>
    <xf numFmtId="168" fontId="6" fillId="0" borderId="10" xfId="1" applyNumberFormat="1" applyFont="1" applyBorder="1" applyAlignment="1">
      <alignment horizontal="center"/>
    </xf>
    <xf numFmtId="0" fontId="4" fillId="0" borderId="0" xfId="0" applyFont="1" applyAlignment="1">
      <alignment horizontal="left" vertical="center"/>
    </xf>
    <xf numFmtId="168" fontId="0" fillId="0" borderId="0" xfId="0" applyNumberFormat="1"/>
    <xf numFmtId="0" fontId="7" fillId="0" borderId="1" xfId="0" applyFont="1" applyBorder="1" applyAlignment="1">
      <alignment horizontal="left" vertical="top" wrapText="1"/>
    </xf>
    <xf numFmtId="0" fontId="2" fillId="2" borderId="0" xfId="0" applyFont="1" applyFill="1" applyAlignment="1">
      <alignment horizontal="center" vertical="center" wrapText="1"/>
    </xf>
    <xf numFmtId="0" fontId="2" fillId="3" borderId="0" xfId="0" applyFont="1" applyFill="1" applyAlignment="1">
      <alignment horizontal="center" vertical="center" wrapText="1"/>
    </xf>
    <xf numFmtId="0" fontId="2" fillId="4" borderId="0" xfId="0" applyFont="1" applyFill="1" applyAlignment="1">
      <alignment horizontal="center" vertical="center" wrapText="1"/>
    </xf>
    <xf numFmtId="0" fontId="2" fillId="5" borderId="0" xfId="0" applyFont="1" applyFill="1" applyAlignment="1">
      <alignment horizontal="center" vertical="center" wrapText="1"/>
    </xf>
    <xf numFmtId="0" fontId="2" fillId="2" borderId="1" xfId="0" applyFont="1" applyFill="1" applyBorder="1" applyAlignment="1">
      <alignment vertical="center" wrapText="1"/>
    </xf>
    <xf numFmtId="1" fontId="3" fillId="2" borderId="1" xfId="0" applyNumberFormat="1" applyFont="1" applyFill="1" applyBorder="1" applyAlignment="1">
      <alignment horizontal="center" vertical="center" wrapText="1"/>
    </xf>
    <xf numFmtId="167" fontId="2" fillId="2" borderId="1" xfId="2" applyNumberFormat="1" applyFont="1" applyFill="1" applyBorder="1" applyAlignment="1">
      <alignment horizontal="center" vertical="center" wrapText="1"/>
    </xf>
    <xf numFmtId="0" fontId="5" fillId="6" borderId="1" xfId="0" applyFont="1" applyFill="1" applyBorder="1" applyAlignment="1">
      <alignment vertical="center" wrapText="1"/>
    </xf>
    <xf numFmtId="0" fontId="5"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168" fontId="6" fillId="6" borderId="10" xfId="1" applyNumberFormat="1" applyFont="1" applyFill="1" applyBorder="1" applyAlignment="1">
      <alignment horizontal="center" vertical="center" wrapText="1"/>
    </xf>
    <xf numFmtId="0" fontId="4" fillId="0" borderId="0" xfId="0" applyFont="1" applyAlignment="1">
      <alignment horizontal="left" vertical="center"/>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4" fillId="0" borderId="0" xfId="0" applyFont="1" applyAlignment="1">
      <alignment horizontal="left" vertic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5" fillId="0" borderId="1" xfId="0" applyFont="1" applyBorder="1" applyAlignment="1">
      <alignment horizontal="left" vertical="top" wrapText="1"/>
    </xf>
    <xf numFmtId="0" fontId="0" fillId="6" borderId="10" xfId="0" applyFill="1" applyBorder="1" applyAlignment="1">
      <alignment horizontal="center" vertical="center"/>
    </xf>
    <xf numFmtId="0" fontId="0" fillId="6" borderId="11" xfId="0" applyFill="1" applyBorder="1" applyAlignment="1">
      <alignment horizontal="center" vertical="center"/>
    </xf>
    <xf numFmtId="0" fontId="0" fillId="6" borderId="12" xfId="0" applyFill="1" applyBorder="1" applyAlignment="1">
      <alignment horizontal="center" vertical="center"/>
    </xf>
    <xf numFmtId="0" fontId="5" fillId="6" borderId="10" xfId="0" applyFont="1" applyFill="1" applyBorder="1" applyAlignment="1">
      <alignment horizontal="left" vertical="center"/>
    </xf>
    <xf numFmtId="0" fontId="5" fillId="6" borderId="12" xfId="0" applyFont="1" applyFill="1" applyBorder="1" applyAlignment="1">
      <alignment horizontal="left" vertical="center"/>
    </xf>
    <xf numFmtId="0" fontId="5" fillId="6" borderId="10" xfId="0" applyFont="1" applyFill="1" applyBorder="1" applyAlignment="1">
      <alignment horizontal="center" vertical="center"/>
    </xf>
    <xf numFmtId="0" fontId="5" fillId="6" borderId="11"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5" fillId="0" borderId="10" xfId="0" applyFont="1" applyBorder="1" applyAlignment="1">
      <alignment horizontal="center"/>
    </xf>
    <xf numFmtId="0" fontId="5" fillId="0" borderId="11" xfId="0" applyFont="1" applyBorder="1" applyAlignment="1">
      <alignment horizontal="center"/>
    </xf>
    <xf numFmtId="0" fontId="5" fillId="0" borderId="12" xfId="0" applyFont="1" applyBorder="1" applyAlignment="1">
      <alignment horizontal="center"/>
    </xf>
    <xf numFmtId="14" fontId="5" fillId="6" borderId="10" xfId="0" applyNumberFormat="1"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6" fillId="0" borderId="1" xfId="0" applyFont="1" applyBorder="1" applyAlignment="1">
      <alignment horizontal="center"/>
    </xf>
    <xf numFmtId="0" fontId="5" fillId="0" borderId="1" xfId="0" applyFont="1" applyBorder="1" applyAlignment="1">
      <alignment horizontal="center" vertical="center" wrapText="1"/>
    </xf>
    <xf numFmtId="14" fontId="5" fillId="0" borderId="10"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5" fillId="0" borderId="1" xfId="0" applyFont="1" applyBorder="1" applyAlignment="1">
      <alignment horizontal="center" vertical="center"/>
    </xf>
    <xf numFmtId="18" fontId="0" fillId="0" borderId="0" xfId="0" applyNumberFormat="1"/>
  </cellXfs>
  <cellStyles count="3">
    <cellStyle name="Moneda" xfId="1" builtinId="4"/>
    <cellStyle name="Moneda [0]" xfId="2" builtinId="7"/>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2D037387-1A15-45CE-AB57-FA028D50EC8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937260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0</xdr:colOff>
      <xdr:row>21</xdr:row>
      <xdr:rowOff>119062</xdr:rowOff>
    </xdr:from>
    <xdr:to>
      <xdr:col>0</xdr:col>
      <xdr:colOff>2845594</xdr:colOff>
      <xdr:row>27</xdr:row>
      <xdr:rowOff>23812</xdr:rowOff>
    </xdr:to>
    <xdr:pic>
      <xdr:nvPicPr>
        <xdr:cNvPr id="4" name="Imagen 3"/>
        <xdr:cNvPicPr>
          <a:picLocks noChangeAspect="1"/>
        </xdr:cNvPicPr>
      </xdr:nvPicPr>
      <xdr:blipFill>
        <a:blip xmlns:r="http://schemas.openxmlformats.org/officeDocument/2006/relationships" r:embed="rId2"/>
        <a:stretch>
          <a:fillRect/>
        </a:stretch>
      </xdr:blipFill>
      <xdr:spPr>
        <a:xfrm>
          <a:off x="0" y="11072812"/>
          <a:ext cx="2845594"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780E8D68-DBBF-49B3-BEC5-5FB6034AE73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937260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4"/>
  <sheetViews>
    <sheetView topLeftCell="A209" zoomScaleNormal="100" workbookViewId="0">
      <selection activeCell="A211" sqref="A211:D211"/>
    </sheetView>
  </sheetViews>
  <sheetFormatPr baseColWidth="10" defaultColWidth="11.42578125" defaultRowHeight="12.75" x14ac:dyDescent="0.2"/>
  <cols>
    <col min="1" max="1" width="67.42578125" style="1" customWidth="1"/>
    <col min="2" max="2" width="14.140625" style="1" customWidth="1"/>
    <col min="3" max="3" width="18.7109375" style="15" customWidth="1"/>
    <col min="4" max="4" width="27.140625" style="1" customWidth="1"/>
    <col min="5" max="5" width="11.42578125" style="1"/>
    <col min="6" max="6" width="17.7109375" style="1" customWidth="1"/>
    <col min="7" max="16384" width="11.42578125" style="1"/>
  </cols>
  <sheetData>
    <row r="1" spans="1:4" s="2" customFormat="1" ht="37.5" customHeight="1" x14ac:dyDescent="0.25">
      <c r="A1" s="50" t="s">
        <v>0</v>
      </c>
      <c r="B1" s="50" t="s">
        <v>1</v>
      </c>
      <c r="C1" s="50" t="s">
        <v>2</v>
      </c>
      <c r="D1" s="50" t="s">
        <v>3</v>
      </c>
    </row>
    <row r="2" spans="1:4" s="2" customFormat="1" ht="31.5" customHeight="1" x14ac:dyDescent="0.25">
      <c r="A2" s="50"/>
      <c r="B2" s="50"/>
      <c r="C2" s="50"/>
      <c r="D2" s="50"/>
    </row>
    <row r="3" spans="1:4" s="2" customFormat="1" ht="102" x14ac:dyDescent="0.25">
      <c r="A3" s="3" t="s">
        <v>4</v>
      </c>
      <c r="B3" s="5">
        <v>1</v>
      </c>
      <c r="C3" s="4">
        <v>30634.240000000002</v>
      </c>
      <c r="D3" s="4">
        <f>+B3*C3</f>
        <v>30634.240000000002</v>
      </c>
    </row>
    <row r="4" spans="1:4" s="2" customFormat="1" ht="63.75" x14ac:dyDescent="0.25">
      <c r="A4" s="3" t="s">
        <v>5</v>
      </c>
      <c r="B4" s="5">
        <v>1</v>
      </c>
      <c r="C4" s="4">
        <v>19693.440000000002</v>
      </c>
      <c r="D4" s="4">
        <f t="shared" ref="D4:D67" si="0">+B4*C4</f>
        <v>19693.440000000002</v>
      </c>
    </row>
    <row r="5" spans="1:4" s="2" customFormat="1" ht="89.25" x14ac:dyDescent="0.25">
      <c r="A5" s="6" t="s">
        <v>6</v>
      </c>
      <c r="B5" s="5">
        <v>1</v>
      </c>
      <c r="C5" s="4">
        <v>32822.400000000001</v>
      </c>
      <c r="D5" s="4">
        <f t="shared" si="0"/>
        <v>32822.400000000001</v>
      </c>
    </row>
    <row r="6" spans="1:4" s="2" customFormat="1" ht="114.75" x14ac:dyDescent="0.25">
      <c r="A6" s="6" t="s">
        <v>7</v>
      </c>
      <c r="B6" s="5">
        <v>1</v>
      </c>
      <c r="C6" s="4">
        <v>32822.400000000001</v>
      </c>
      <c r="D6" s="4">
        <f t="shared" si="0"/>
        <v>32822.400000000001</v>
      </c>
    </row>
    <row r="7" spans="1:4" s="2" customFormat="1" ht="114.75" x14ac:dyDescent="0.25">
      <c r="A7" s="3" t="s">
        <v>8</v>
      </c>
      <c r="B7" s="5">
        <v>1</v>
      </c>
      <c r="C7" s="4">
        <v>35010.560000000005</v>
      </c>
      <c r="D7" s="4">
        <f t="shared" si="0"/>
        <v>35010.560000000005</v>
      </c>
    </row>
    <row r="8" spans="1:4" s="2" customFormat="1" ht="114.75" x14ac:dyDescent="0.25">
      <c r="A8" s="3" t="s">
        <v>9</v>
      </c>
      <c r="B8" s="5">
        <v>1</v>
      </c>
      <c r="C8" s="4">
        <v>43763.200000000004</v>
      </c>
      <c r="D8" s="4">
        <f t="shared" si="0"/>
        <v>43763.200000000004</v>
      </c>
    </row>
    <row r="9" spans="1:4" s="2" customFormat="1" ht="114.75" x14ac:dyDescent="0.25">
      <c r="A9" s="3" t="s">
        <v>10</v>
      </c>
      <c r="B9" s="5">
        <v>1</v>
      </c>
      <c r="C9" s="4">
        <v>51998</v>
      </c>
      <c r="D9" s="4">
        <f t="shared" si="0"/>
        <v>51998</v>
      </c>
    </row>
    <row r="10" spans="1:4" s="2" customFormat="1" ht="114.75" x14ac:dyDescent="0.25">
      <c r="A10" s="3" t="s">
        <v>11</v>
      </c>
      <c r="B10" s="5">
        <v>1</v>
      </c>
      <c r="C10" s="4">
        <v>46000</v>
      </c>
      <c r="D10" s="4">
        <f t="shared" si="0"/>
        <v>46000</v>
      </c>
    </row>
    <row r="11" spans="1:4" s="2" customFormat="1" ht="102" x14ac:dyDescent="0.25">
      <c r="A11" s="3" t="s">
        <v>12</v>
      </c>
      <c r="B11" s="5">
        <v>1</v>
      </c>
      <c r="C11" s="4">
        <v>43763.200000000004</v>
      </c>
      <c r="D11" s="4">
        <f t="shared" si="0"/>
        <v>43763.200000000004</v>
      </c>
    </row>
    <row r="12" spans="1:4" s="2" customFormat="1" ht="102" x14ac:dyDescent="0.25">
      <c r="A12" s="6" t="s">
        <v>13</v>
      </c>
      <c r="B12" s="5">
        <v>1</v>
      </c>
      <c r="C12" s="4">
        <v>43763.200000000004</v>
      </c>
      <c r="D12" s="4">
        <f t="shared" si="0"/>
        <v>43763.200000000004</v>
      </c>
    </row>
    <row r="13" spans="1:4" s="2" customFormat="1" ht="102" x14ac:dyDescent="0.25">
      <c r="A13" s="3" t="s">
        <v>14</v>
      </c>
      <c r="B13" s="5">
        <v>1</v>
      </c>
      <c r="C13" s="4">
        <v>43763.200000000004</v>
      </c>
      <c r="D13" s="4">
        <f t="shared" si="0"/>
        <v>43763.200000000004</v>
      </c>
    </row>
    <row r="14" spans="1:4" s="2" customFormat="1" ht="89.25" x14ac:dyDescent="0.25">
      <c r="A14" s="3" t="s">
        <v>15</v>
      </c>
      <c r="B14" s="5">
        <v>1</v>
      </c>
      <c r="C14" s="4">
        <v>710000</v>
      </c>
      <c r="D14" s="4">
        <f t="shared" si="0"/>
        <v>710000</v>
      </c>
    </row>
    <row r="15" spans="1:4" s="2" customFormat="1" ht="76.5" x14ac:dyDescent="0.25">
      <c r="A15" s="3" t="s">
        <v>16</v>
      </c>
      <c r="B15" s="5">
        <v>1</v>
      </c>
      <c r="C15" s="4">
        <v>3123</v>
      </c>
      <c r="D15" s="4">
        <f t="shared" si="0"/>
        <v>3123</v>
      </c>
    </row>
    <row r="16" spans="1:4" s="2" customFormat="1" ht="63.75" x14ac:dyDescent="0.25">
      <c r="A16" s="3" t="s">
        <v>17</v>
      </c>
      <c r="B16" s="5">
        <v>1</v>
      </c>
      <c r="C16" s="4">
        <v>1863</v>
      </c>
      <c r="D16" s="4">
        <f t="shared" si="0"/>
        <v>1863</v>
      </c>
    </row>
    <row r="17" spans="1:6" s="2" customFormat="1" ht="51" x14ac:dyDescent="0.25">
      <c r="A17" s="3" t="s">
        <v>18</v>
      </c>
      <c r="B17" s="5">
        <v>1</v>
      </c>
      <c r="C17" s="4">
        <v>1188587</v>
      </c>
      <c r="D17" s="4">
        <f t="shared" si="0"/>
        <v>1188587</v>
      </c>
    </row>
    <row r="18" spans="1:6" s="2" customFormat="1" ht="38.25" x14ac:dyDescent="0.25">
      <c r="A18" s="6" t="s">
        <v>19</v>
      </c>
      <c r="B18" s="5">
        <v>1</v>
      </c>
      <c r="C18" s="4">
        <v>1201523</v>
      </c>
      <c r="D18" s="4">
        <f t="shared" si="0"/>
        <v>1201523</v>
      </c>
    </row>
    <row r="19" spans="1:6" s="2" customFormat="1" ht="38.25" x14ac:dyDescent="0.25">
      <c r="A19" s="6" t="s">
        <v>20</v>
      </c>
      <c r="B19" s="5">
        <v>1</v>
      </c>
      <c r="C19" s="4">
        <v>1039376</v>
      </c>
      <c r="D19" s="4">
        <f t="shared" si="0"/>
        <v>1039376</v>
      </c>
    </row>
    <row r="20" spans="1:6" s="2" customFormat="1" ht="38.25" x14ac:dyDescent="0.25">
      <c r="A20" s="3" t="s">
        <v>21</v>
      </c>
      <c r="B20" s="5">
        <v>1</v>
      </c>
      <c r="C20" s="4">
        <v>1312896</v>
      </c>
      <c r="D20" s="4">
        <f t="shared" si="0"/>
        <v>1312896</v>
      </c>
    </row>
    <row r="21" spans="1:6" s="2" customFormat="1" ht="51" x14ac:dyDescent="0.25">
      <c r="A21" s="3" t="s">
        <v>22</v>
      </c>
      <c r="B21" s="5">
        <v>1</v>
      </c>
      <c r="C21" s="4">
        <v>1600000</v>
      </c>
      <c r="D21" s="4">
        <f t="shared" si="0"/>
        <v>1600000</v>
      </c>
    </row>
    <row r="22" spans="1:6" s="2" customFormat="1" ht="51" x14ac:dyDescent="0.25">
      <c r="A22" s="3" t="s">
        <v>23</v>
      </c>
      <c r="B22" s="5">
        <v>1</v>
      </c>
      <c r="C22" s="4">
        <v>1600000</v>
      </c>
      <c r="D22" s="4">
        <f t="shared" si="0"/>
        <v>1600000</v>
      </c>
    </row>
    <row r="23" spans="1:6" s="2" customFormat="1" ht="165.75" x14ac:dyDescent="0.25">
      <c r="A23" s="3" t="s">
        <v>24</v>
      </c>
      <c r="B23" s="5">
        <v>1</v>
      </c>
      <c r="C23" s="4">
        <v>2735200</v>
      </c>
      <c r="D23" s="4">
        <f t="shared" si="0"/>
        <v>2735200</v>
      </c>
    </row>
    <row r="24" spans="1:6" s="2" customFormat="1" ht="204" x14ac:dyDescent="0.25">
      <c r="A24" s="3" t="s">
        <v>25</v>
      </c>
      <c r="B24" s="5">
        <v>1</v>
      </c>
      <c r="C24" s="4">
        <v>5497000</v>
      </c>
      <c r="D24" s="4">
        <f t="shared" si="0"/>
        <v>5497000</v>
      </c>
    </row>
    <row r="25" spans="1:6" s="2" customFormat="1" ht="242.25" x14ac:dyDescent="0.25">
      <c r="A25" s="3" t="s">
        <v>26</v>
      </c>
      <c r="B25" s="5">
        <v>1</v>
      </c>
      <c r="C25" s="4">
        <v>13128960</v>
      </c>
      <c r="D25" s="4">
        <f t="shared" si="0"/>
        <v>13128960</v>
      </c>
      <c r="E25" s="37"/>
    </row>
    <row r="26" spans="1:6" s="2" customFormat="1" ht="255" x14ac:dyDescent="0.25">
      <c r="A26" s="6" t="s">
        <v>27</v>
      </c>
      <c r="B26" s="5">
        <v>1</v>
      </c>
      <c r="C26" s="4">
        <v>18599360</v>
      </c>
      <c r="D26" s="4">
        <f t="shared" si="0"/>
        <v>18599360</v>
      </c>
      <c r="E26" s="36"/>
      <c r="F26" s="2" t="s">
        <v>295</v>
      </c>
    </row>
    <row r="27" spans="1:6" s="2" customFormat="1" ht="369.75" x14ac:dyDescent="0.25">
      <c r="A27" s="6" t="s">
        <v>28</v>
      </c>
      <c r="B27" s="5">
        <v>1</v>
      </c>
      <c r="C27" s="4">
        <v>45236000</v>
      </c>
      <c r="D27" s="4">
        <f t="shared" si="0"/>
        <v>45236000</v>
      </c>
      <c r="E27" s="36"/>
    </row>
    <row r="28" spans="1:6" s="2" customFormat="1" ht="240" customHeight="1" x14ac:dyDescent="0.25">
      <c r="A28" s="7" t="s">
        <v>29</v>
      </c>
      <c r="B28" s="5">
        <v>1</v>
      </c>
      <c r="C28" s="4">
        <v>47243000</v>
      </c>
      <c r="D28" s="4">
        <f t="shared" si="0"/>
        <v>47243000</v>
      </c>
    </row>
    <row r="29" spans="1:6" s="2" customFormat="1" ht="280.5" x14ac:dyDescent="0.25">
      <c r="A29" s="3" t="s">
        <v>30</v>
      </c>
      <c r="B29" s="5">
        <v>1</v>
      </c>
      <c r="C29" s="4">
        <v>49144300</v>
      </c>
      <c r="D29" s="4">
        <f t="shared" si="0"/>
        <v>49144300</v>
      </c>
    </row>
    <row r="30" spans="1:6" s="2" customFormat="1" ht="409.5" x14ac:dyDescent="0.25">
      <c r="A30" s="6" t="s">
        <v>31</v>
      </c>
      <c r="B30" s="5">
        <v>1</v>
      </c>
      <c r="C30" s="4">
        <v>142232672.31999999</v>
      </c>
      <c r="D30" s="4">
        <f t="shared" si="0"/>
        <v>142232672.31999999</v>
      </c>
    </row>
    <row r="31" spans="1:6" s="2" customFormat="1" ht="204" x14ac:dyDescent="0.25">
      <c r="A31" s="6" t="s">
        <v>32</v>
      </c>
      <c r="B31" s="5">
        <v>1</v>
      </c>
      <c r="C31" s="4">
        <v>645507.20000000007</v>
      </c>
      <c r="D31" s="4">
        <f t="shared" si="0"/>
        <v>645507.20000000007</v>
      </c>
    </row>
    <row r="32" spans="1:6" s="2" customFormat="1" ht="204" x14ac:dyDescent="0.25">
      <c r="A32" s="6" t="s">
        <v>33</v>
      </c>
      <c r="B32" s="5">
        <v>1</v>
      </c>
      <c r="C32" s="4">
        <v>787737.59999999998</v>
      </c>
      <c r="D32" s="4">
        <f t="shared" si="0"/>
        <v>787737.59999999998</v>
      </c>
    </row>
    <row r="33" spans="1:5" s="2" customFormat="1" ht="191.25" x14ac:dyDescent="0.25">
      <c r="A33" s="6" t="s">
        <v>34</v>
      </c>
      <c r="B33" s="5">
        <v>1</v>
      </c>
      <c r="C33" s="4">
        <v>703476.73836918501</v>
      </c>
      <c r="D33" s="4">
        <f t="shared" si="0"/>
        <v>703476.73836918501</v>
      </c>
    </row>
    <row r="34" spans="1:5" s="2" customFormat="1" ht="127.5" x14ac:dyDescent="0.25">
      <c r="A34" s="6" t="s">
        <v>35</v>
      </c>
      <c r="B34" s="5">
        <v>1</v>
      </c>
      <c r="C34" s="4">
        <v>739800</v>
      </c>
      <c r="D34" s="4">
        <f t="shared" si="0"/>
        <v>739800</v>
      </c>
    </row>
    <row r="35" spans="1:5" s="2" customFormat="1" ht="102" x14ac:dyDescent="0.25">
      <c r="A35" s="6" t="s">
        <v>36</v>
      </c>
      <c r="B35" s="5">
        <v>1</v>
      </c>
      <c r="C35" s="4">
        <v>623625.6</v>
      </c>
      <c r="D35" s="4">
        <f t="shared" si="0"/>
        <v>623625.6</v>
      </c>
    </row>
    <row r="36" spans="1:5" s="2" customFormat="1" ht="102" x14ac:dyDescent="0.25">
      <c r="A36" s="6" t="s">
        <v>37</v>
      </c>
      <c r="B36" s="5">
        <v>1</v>
      </c>
      <c r="C36" s="4">
        <v>645507.20000000007</v>
      </c>
      <c r="D36" s="4">
        <f t="shared" si="0"/>
        <v>645507.20000000007</v>
      </c>
    </row>
    <row r="37" spans="1:5" s="2" customFormat="1" ht="102" x14ac:dyDescent="0.25">
      <c r="A37" s="6" t="s">
        <v>38</v>
      </c>
      <c r="B37" s="5">
        <v>1</v>
      </c>
      <c r="C37" s="4">
        <v>1145000</v>
      </c>
      <c r="D37" s="4">
        <f t="shared" si="0"/>
        <v>1145000</v>
      </c>
    </row>
    <row r="38" spans="1:5" s="2" customFormat="1" ht="102" x14ac:dyDescent="0.25">
      <c r="A38" s="6" t="s">
        <v>39</v>
      </c>
      <c r="B38" s="5">
        <v>1</v>
      </c>
      <c r="C38" s="4">
        <v>488590</v>
      </c>
      <c r="D38" s="4">
        <f t="shared" si="0"/>
        <v>488590</v>
      </c>
    </row>
    <row r="39" spans="1:5" s="2" customFormat="1" ht="242.25" x14ac:dyDescent="0.25">
      <c r="A39" s="6" t="s">
        <v>40</v>
      </c>
      <c r="B39" s="5">
        <v>1</v>
      </c>
      <c r="C39" s="4">
        <v>1830400.0000000002</v>
      </c>
      <c r="D39" s="4">
        <f t="shared" si="0"/>
        <v>1830400.0000000002</v>
      </c>
    </row>
    <row r="40" spans="1:5" s="2" customFormat="1" ht="114.75" x14ac:dyDescent="0.25">
      <c r="A40" s="6" t="s">
        <v>41</v>
      </c>
      <c r="B40" s="5">
        <v>1</v>
      </c>
      <c r="C40" s="4">
        <v>175052.80000000002</v>
      </c>
      <c r="D40" s="4">
        <f t="shared" si="0"/>
        <v>175052.80000000002</v>
      </c>
    </row>
    <row r="41" spans="1:5" s="2" customFormat="1" ht="114.75" x14ac:dyDescent="0.25">
      <c r="A41" s="6" t="s">
        <v>42</v>
      </c>
      <c r="B41" s="5">
        <v>1</v>
      </c>
      <c r="C41" s="4">
        <v>131289.60000000001</v>
      </c>
      <c r="D41" s="4">
        <f t="shared" si="0"/>
        <v>131289.60000000001</v>
      </c>
    </row>
    <row r="42" spans="1:5" s="2" customFormat="1" ht="114.75" x14ac:dyDescent="0.25">
      <c r="A42" s="6" t="s">
        <v>43</v>
      </c>
      <c r="B42" s="5">
        <v>1</v>
      </c>
      <c r="C42" s="4">
        <v>142230.39999999999</v>
      </c>
      <c r="D42" s="4">
        <f t="shared" si="0"/>
        <v>142230.39999999999</v>
      </c>
    </row>
    <row r="43" spans="1:5" s="2" customFormat="1" ht="102" x14ac:dyDescent="0.25">
      <c r="A43" s="3" t="s">
        <v>44</v>
      </c>
      <c r="B43" s="5">
        <v>1</v>
      </c>
      <c r="C43" s="4">
        <v>185993.60000000001</v>
      </c>
      <c r="D43" s="4">
        <f t="shared" si="0"/>
        <v>185993.60000000001</v>
      </c>
      <c r="E43" s="36"/>
    </row>
    <row r="44" spans="1:5" s="2" customFormat="1" ht="102" x14ac:dyDescent="0.25">
      <c r="A44" s="3" t="s">
        <v>45</v>
      </c>
      <c r="B44" s="5">
        <v>1</v>
      </c>
      <c r="C44" s="4">
        <v>218816</v>
      </c>
      <c r="D44" s="4">
        <f t="shared" si="0"/>
        <v>218816</v>
      </c>
      <c r="E44" s="36"/>
    </row>
    <row r="45" spans="1:5" s="2" customFormat="1" ht="114.75" x14ac:dyDescent="0.25">
      <c r="A45" s="6" t="s">
        <v>46</v>
      </c>
      <c r="B45" s="5">
        <v>1</v>
      </c>
      <c r="C45" s="4">
        <v>262579.20000000001</v>
      </c>
      <c r="D45" s="4">
        <f t="shared" si="0"/>
        <v>262579.20000000001</v>
      </c>
      <c r="E45" s="36"/>
    </row>
    <row r="46" spans="1:5" s="2" customFormat="1" ht="114.75" x14ac:dyDescent="0.25">
      <c r="A46" s="3" t="s">
        <v>47</v>
      </c>
      <c r="B46" s="5">
        <v>1</v>
      </c>
      <c r="C46" s="4">
        <v>240697.60000000001</v>
      </c>
      <c r="D46" s="4">
        <f t="shared" si="0"/>
        <v>240697.60000000001</v>
      </c>
      <c r="E46" s="36"/>
    </row>
    <row r="47" spans="1:5" s="2" customFormat="1" ht="114.75" x14ac:dyDescent="0.25">
      <c r="A47" s="3" t="s">
        <v>48</v>
      </c>
      <c r="B47" s="5">
        <v>1</v>
      </c>
      <c r="C47" s="4">
        <v>273520</v>
      </c>
      <c r="D47" s="4">
        <f t="shared" si="0"/>
        <v>273520</v>
      </c>
      <c r="E47" s="36"/>
    </row>
    <row r="48" spans="1:5" s="2" customFormat="1" ht="102" x14ac:dyDescent="0.25">
      <c r="A48" s="3" t="s">
        <v>49</v>
      </c>
      <c r="B48" s="5">
        <v>1</v>
      </c>
      <c r="C48" s="4">
        <v>207875.20000000001</v>
      </c>
      <c r="D48" s="4">
        <f t="shared" si="0"/>
        <v>207875.20000000001</v>
      </c>
    </row>
    <row r="49" spans="1:6" s="2" customFormat="1" ht="114.75" x14ac:dyDescent="0.25">
      <c r="A49" s="3" t="s">
        <v>50</v>
      </c>
      <c r="B49" s="5">
        <v>1</v>
      </c>
      <c r="C49" s="4">
        <v>218816</v>
      </c>
      <c r="D49" s="4">
        <f t="shared" si="0"/>
        <v>218816</v>
      </c>
      <c r="E49" s="36"/>
    </row>
    <row r="50" spans="1:6" s="2" customFormat="1" ht="102" x14ac:dyDescent="0.25">
      <c r="A50" s="3" t="s">
        <v>51</v>
      </c>
      <c r="B50" s="5">
        <v>1</v>
      </c>
      <c r="C50" s="4">
        <v>164112</v>
      </c>
      <c r="D50" s="4">
        <f t="shared" si="0"/>
        <v>164112</v>
      </c>
    </row>
    <row r="51" spans="1:6" s="2" customFormat="1" ht="102" x14ac:dyDescent="0.25">
      <c r="A51" s="3" t="s">
        <v>52</v>
      </c>
      <c r="B51" s="5">
        <v>1</v>
      </c>
      <c r="C51" s="4">
        <v>218816</v>
      </c>
      <c r="D51" s="4">
        <f t="shared" si="0"/>
        <v>218816</v>
      </c>
      <c r="E51" s="36"/>
    </row>
    <row r="52" spans="1:6" s="2" customFormat="1" ht="102" x14ac:dyDescent="0.25">
      <c r="A52" s="3" t="s">
        <v>53</v>
      </c>
      <c r="B52" s="5">
        <v>1</v>
      </c>
      <c r="C52" s="4">
        <v>273520</v>
      </c>
      <c r="D52" s="4">
        <f t="shared" si="0"/>
        <v>273520</v>
      </c>
    </row>
    <row r="53" spans="1:6" s="2" customFormat="1" ht="76.5" x14ac:dyDescent="0.25">
      <c r="A53" s="3" t="s">
        <v>54</v>
      </c>
      <c r="B53" s="5">
        <v>1</v>
      </c>
      <c r="C53" s="4">
        <v>131289.60000000001</v>
      </c>
      <c r="D53" s="4">
        <f t="shared" si="0"/>
        <v>131289.60000000001</v>
      </c>
    </row>
    <row r="54" spans="1:6" s="2" customFormat="1" ht="89.25" x14ac:dyDescent="0.25">
      <c r="A54" s="6" t="s">
        <v>55</v>
      </c>
      <c r="B54" s="5">
        <v>1</v>
      </c>
      <c r="C54" s="4">
        <v>131289.60000000001</v>
      </c>
      <c r="D54" s="4">
        <f t="shared" si="0"/>
        <v>131289.60000000001</v>
      </c>
    </row>
    <row r="55" spans="1:6" s="2" customFormat="1" ht="102" x14ac:dyDescent="0.25">
      <c r="A55" s="3" t="s">
        <v>56</v>
      </c>
      <c r="B55" s="5">
        <v>1</v>
      </c>
      <c r="C55" s="4">
        <v>273520</v>
      </c>
      <c r="D55" s="4">
        <f t="shared" si="0"/>
        <v>273520</v>
      </c>
    </row>
    <row r="56" spans="1:6" s="2" customFormat="1" ht="153" x14ac:dyDescent="0.25">
      <c r="A56" s="6" t="s">
        <v>57</v>
      </c>
      <c r="B56" s="5">
        <v>1</v>
      </c>
      <c r="C56" s="4">
        <v>728870</v>
      </c>
      <c r="D56" s="4">
        <f t="shared" si="0"/>
        <v>728870</v>
      </c>
      <c r="E56" s="36"/>
    </row>
    <row r="57" spans="1:6" s="2" customFormat="1" ht="153" x14ac:dyDescent="0.25">
      <c r="A57" s="6" t="s">
        <v>58</v>
      </c>
      <c r="B57" s="5">
        <v>1</v>
      </c>
      <c r="C57" s="4">
        <v>935870</v>
      </c>
      <c r="D57" s="4">
        <f t="shared" si="0"/>
        <v>935870</v>
      </c>
      <c r="E57" s="36"/>
      <c r="F57" s="2" t="s">
        <v>296</v>
      </c>
    </row>
    <row r="58" spans="1:6" s="2" customFormat="1" ht="153" x14ac:dyDescent="0.25">
      <c r="A58" s="3" t="s">
        <v>59</v>
      </c>
      <c r="B58" s="5">
        <v>1</v>
      </c>
      <c r="C58" s="4">
        <v>715890</v>
      </c>
      <c r="D58" s="4">
        <f t="shared" si="0"/>
        <v>715890</v>
      </c>
    </row>
    <row r="59" spans="1:6" s="2" customFormat="1" ht="153" x14ac:dyDescent="0.25">
      <c r="A59" s="3" t="s">
        <v>60</v>
      </c>
      <c r="B59" s="5">
        <v>1</v>
      </c>
      <c r="C59" s="4">
        <v>928706</v>
      </c>
      <c r="D59" s="4">
        <f t="shared" si="0"/>
        <v>928706</v>
      </c>
    </row>
    <row r="60" spans="1:6" s="2" customFormat="1" ht="114.75" x14ac:dyDescent="0.25">
      <c r="A60" s="3" t="s">
        <v>61</v>
      </c>
      <c r="B60" s="5">
        <v>1</v>
      </c>
      <c r="C60" s="4">
        <v>1969344</v>
      </c>
      <c r="D60" s="4">
        <f t="shared" si="0"/>
        <v>1969344</v>
      </c>
    </row>
    <row r="61" spans="1:6" s="2" customFormat="1" ht="114.75" x14ac:dyDescent="0.25">
      <c r="A61" s="3" t="s">
        <v>62</v>
      </c>
      <c r="B61" s="5">
        <v>1</v>
      </c>
      <c r="C61" s="4">
        <v>2317500</v>
      </c>
      <c r="D61" s="4">
        <f t="shared" si="0"/>
        <v>2317500</v>
      </c>
    </row>
    <row r="62" spans="1:6" s="2" customFormat="1" ht="165.75" x14ac:dyDescent="0.25">
      <c r="A62" s="3" t="s">
        <v>63</v>
      </c>
      <c r="B62" s="5">
        <v>1</v>
      </c>
      <c r="C62" s="4">
        <v>603450</v>
      </c>
      <c r="D62" s="4">
        <f t="shared" si="0"/>
        <v>603450</v>
      </c>
    </row>
    <row r="63" spans="1:6" s="2" customFormat="1" ht="127.5" x14ac:dyDescent="0.25">
      <c r="A63" s="3" t="s">
        <v>64</v>
      </c>
      <c r="B63" s="5">
        <v>1</v>
      </c>
      <c r="C63" s="4">
        <v>1252400</v>
      </c>
      <c r="D63" s="4">
        <f t="shared" si="0"/>
        <v>1252400</v>
      </c>
    </row>
    <row r="64" spans="1:6" s="2" customFormat="1" ht="114.75" x14ac:dyDescent="0.25">
      <c r="A64" s="3" t="s">
        <v>65</v>
      </c>
      <c r="B64" s="5">
        <v>1</v>
      </c>
      <c r="C64" s="4">
        <v>547040</v>
      </c>
      <c r="D64" s="4">
        <f t="shared" si="0"/>
        <v>547040</v>
      </c>
    </row>
    <row r="65" spans="1:6" s="2" customFormat="1" ht="114.75" x14ac:dyDescent="0.25">
      <c r="A65" s="3" t="s">
        <v>66</v>
      </c>
      <c r="B65" s="5">
        <v>1</v>
      </c>
      <c r="C65" s="4">
        <v>457785</v>
      </c>
      <c r="D65" s="4">
        <f t="shared" si="0"/>
        <v>457785</v>
      </c>
    </row>
    <row r="66" spans="1:6" s="2" customFormat="1" ht="114.75" x14ac:dyDescent="0.25">
      <c r="A66" s="3" t="s">
        <v>67</v>
      </c>
      <c r="B66" s="5">
        <v>1</v>
      </c>
      <c r="C66" s="4">
        <v>509256</v>
      </c>
      <c r="D66" s="4">
        <f t="shared" si="0"/>
        <v>509256</v>
      </c>
    </row>
    <row r="67" spans="1:6" s="2" customFormat="1" ht="114.75" x14ac:dyDescent="0.25">
      <c r="A67" s="3" t="s">
        <v>68</v>
      </c>
      <c r="B67" s="5">
        <v>1</v>
      </c>
      <c r="C67" s="4">
        <v>578988</v>
      </c>
      <c r="D67" s="4">
        <f t="shared" si="0"/>
        <v>578988</v>
      </c>
    </row>
    <row r="68" spans="1:6" s="2" customFormat="1" ht="114.75" x14ac:dyDescent="0.25">
      <c r="A68" s="3" t="s">
        <v>69</v>
      </c>
      <c r="B68" s="5">
        <v>1</v>
      </c>
      <c r="C68" s="4">
        <v>725685</v>
      </c>
      <c r="D68" s="4">
        <f t="shared" ref="D68:D131" si="1">+B68*C68</f>
        <v>725685</v>
      </c>
    </row>
    <row r="69" spans="1:6" s="2" customFormat="1" ht="114.75" x14ac:dyDescent="0.25">
      <c r="A69" s="6" t="s">
        <v>70</v>
      </c>
      <c r="B69" s="5">
        <v>1</v>
      </c>
      <c r="C69" s="4">
        <v>1312896</v>
      </c>
      <c r="D69" s="4">
        <f t="shared" si="1"/>
        <v>1312896</v>
      </c>
    </row>
    <row r="70" spans="1:6" s="2" customFormat="1" ht="114.75" x14ac:dyDescent="0.25">
      <c r="A70" s="6" t="s">
        <v>71</v>
      </c>
      <c r="B70" s="5">
        <v>1</v>
      </c>
      <c r="C70" s="4">
        <v>1306874</v>
      </c>
      <c r="D70" s="4">
        <f t="shared" si="1"/>
        <v>1306874</v>
      </c>
    </row>
    <row r="71" spans="1:6" s="2" customFormat="1" ht="127.5" x14ac:dyDescent="0.25">
      <c r="A71" s="6" t="s">
        <v>72</v>
      </c>
      <c r="B71" s="5">
        <v>1</v>
      </c>
      <c r="C71" s="4">
        <v>2188160</v>
      </c>
      <c r="D71" s="4">
        <f t="shared" si="1"/>
        <v>2188160</v>
      </c>
      <c r="E71" s="36"/>
      <c r="F71" s="2" t="s">
        <v>297</v>
      </c>
    </row>
    <row r="72" spans="1:6" s="2" customFormat="1" ht="140.25" x14ac:dyDescent="0.25">
      <c r="A72" s="6" t="s">
        <v>73</v>
      </c>
      <c r="B72" s="5">
        <v>1</v>
      </c>
      <c r="C72" s="4">
        <v>3829280</v>
      </c>
      <c r="D72" s="4">
        <f t="shared" si="1"/>
        <v>3829280</v>
      </c>
      <c r="E72" s="36"/>
      <c r="F72" s="2" t="s">
        <v>298</v>
      </c>
    </row>
    <row r="73" spans="1:6" s="2" customFormat="1" ht="140.25" x14ac:dyDescent="0.25">
      <c r="A73" s="3" t="s">
        <v>74</v>
      </c>
      <c r="B73" s="5">
        <v>1</v>
      </c>
      <c r="C73" s="4">
        <v>4208000</v>
      </c>
      <c r="D73" s="4">
        <f t="shared" si="1"/>
        <v>4208000</v>
      </c>
      <c r="E73" s="37"/>
      <c r="F73" s="2" t="s">
        <v>300</v>
      </c>
    </row>
    <row r="74" spans="1:6" s="2" customFormat="1" ht="153" x14ac:dyDescent="0.25">
      <c r="A74" s="3" t="s">
        <v>75</v>
      </c>
      <c r="B74" s="5">
        <v>1</v>
      </c>
      <c r="C74" s="4">
        <v>5470400</v>
      </c>
      <c r="D74" s="4">
        <f t="shared" si="1"/>
        <v>5470400</v>
      </c>
      <c r="E74" s="36"/>
      <c r="F74" s="2" t="s">
        <v>299</v>
      </c>
    </row>
    <row r="75" spans="1:6" s="2" customFormat="1" ht="153" x14ac:dyDescent="0.25">
      <c r="A75" s="3" t="s">
        <v>76</v>
      </c>
      <c r="B75" s="5">
        <v>1</v>
      </c>
      <c r="C75" s="4">
        <v>9299680</v>
      </c>
      <c r="D75" s="4">
        <f t="shared" si="1"/>
        <v>9299680</v>
      </c>
    </row>
    <row r="76" spans="1:6" s="2" customFormat="1" ht="229.5" x14ac:dyDescent="0.25">
      <c r="A76" s="3" t="s">
        <v>77</v>
      </c>
      <c r="B76" s="5">
        <v>1</v>
      </c>
      <c r="C76" s="4">
        <v>14728000</v>
      </c>
      <c r="D76" s="4">
        <f t="shared" si="1"/>
        <v>14728000</v>
      </c>
    </row>
    <row r="77" spans="1:6" s="2" customFormat="1" ht="242.25" x14ac:dyDescent="0.25">
      <c r="A77" s="3" t="s">
        <v>78</v>
      </c>
      <c r="B77" s="5">
        <v>1</v>
      </c>
      <c r="C77" s="4">
        <v>94471114.88000001</v>
      </c>
      <c r="D77" s="4">
        <f t="shared" si="1"/>
        <v>94471114.88000001</v>
      </c>
    </row>
    <row r="78" spans="1:6" s="2" customFormat="1" ht="165.75" x14ac:dyDescent="0.25">
      <c r="A78" s="3" t="s">
        <v>79</v>
      </c>
      <c r="B78" s="5">
        <v>1</v>
      </c>
      <c r="C78" s="4">
        <v>75600</v>
      </c>
      <c r="D78" s="4">
        <f t="shared" si="1"/>
        <v>75600</v>
      </c>
    </row>
    <row r="79" spans="1:6" s="2" customFormat="1" ht="204" x14ac:dyDescent="0.25">
      <c r="A79" s="3" t="s">
        <v>80</v>
      </c>
      <c r="B79" s="5">
        <v>1</v>
      </c>
      <c r="C79" s="4">
        <v>300800</v>
      </c>
      <c r="D79" s="4">
        <f t="shared" si="1"/>
        <v>300800</v>
      </c>
    </row>
    <row r="80" spans="1:6" s="2" customFormat="1" ht="114.75" x14ac:dyDescent="0.25">
      <c r="A80" s="3" t="s">
        <v>81</v>
      </c>
      <c r="B80" s="5">
        <v>1</v>
      </c>
      <c r="C80" s="4">
        <v>334509</v>
      </c>
      <c r="D80" s="4">
        <f t="shared" si="1"/>
        <v>334509</v>
      </c>
    </row>
    <row r="81" spans="1:6" s="2" customFormat="1" ht="114.75" x14ac:dyDescent="0.25">
      <c r="A81" s="3" t="s">
        <v>82</v>
      </c>
      <c r="B81" s="5">
        <v>1</v>
      </c>
      <c r="C81" s="4">
        <v>912349</v>
      </c>
      <c r="D81" s="4">
        <f t="shared" si="1"/>
        <v>912349</v>
      </c>
    </row>
    <row r="82" spans="1:6" s="2" customFormat="1" ht="127.5" x14ac:dyDescent="0.25">
      <c r="A82" s="3" t="s">
        <v>83</v>
      </c>
      <c r="B82" s="5">
        <v>1</v>
      </c>
      <c r="C82" s="4">
        <v>225470</v>
      </c>
      <c r="D82" s="4">
        <f t="shared" si="1"/>
        <v>225470</v>
      </c>
    </row>
    <row r="83" spans="1:6" s="2" customFormat="1" ht="89.25" x14ac:dyDescent="0.25">
      <c r="A83" s="3" t="s">
        <v>84</v>
      </c>
      <c r="B83" s="5">
        <v>1</v>
      </c>
      <c r="C83" s="4">
        <v>179540</v>
      </c>
      <c r="D83" s="4">
        <f t="shared" si="1"/>
        <v>179540</v>
      </c>
    </row>
    <row r="84" spans="1:6" s="2" customFormat="1" ht="102" x14ac:dyDescent="0.25">
      <c r="A84" s="3" t="s">
        <v>85</v>
      </c>
      <c r="B84" s="5">
        <v>1</v>
      </c>
      <c r="C84" s="4">
        <v>1203488</v>
      </c>
      <c r="D84" s="4">
        <f t="shared" si="1"/>
        <v>1203488</v>
      </c>
    </row>
    <row r="85" spans="1:6" s="2" customFormat="1" ht="114.75" x14ac:dyDescent="0.25">
      <c r="A85" s="3" t="s">
        <v>86</v>
      </c>
      <c r="B85" s="5">
        <v>1</v>
      </c>
      <c r="C85" s="4">
        <v>2297568</v>
      </c>
      <c r="D85" s="4">
        <f t="shared" si="1"/>
        <v>2297568</v>
      </c>
    </row>
    <row r="86" spans="1:6" s="2" customFormat="1" ht="114.75" x14ac:dyDescent="0.25">
      <c r="A86" s="3" t="s">
        <v>87</v>
      </c>
      <c r="B86" s="5">
        <v>1</v>
      </c>
      <c r="C86" s="4">
        <v>3255780</v>
      </c>
      <c r="D86" s="4">
        <f t="shared" si="1"/>
        <v>3255780</v>
      </c>
    </row>
    <row r="87" spans="1:6" s="2" customFormat="1" ht="114.75" x14ac:dyDescent="0.25">
      <c r="A87" s="3" t="s">
        <v>88</v>
      </c>
      <c r="B87" s="5">
        <v>1</v>
      </c>
      <c r="C87" s="4">
        <v>4250000</v>
      </c>
      <c r="D87" s="4">
        <f t="shared" si="1"/>
        <v>4250000</v>
      </c>
      <c r="E87" s="37"/>
    </row>
    <row r="88" spans="1:6" s="2" customFormat="1" ht="114.75" x14ac:dyDescent="0.25">
      <c r="A88" s="3" t="s">
        <v>89</v>
      </c>
      <c r="B88" s="5">
        <v>1</v>
      </c>
      <c r="C88" s="4">
        <v>8416000</v>
      </c>
      <c r="D88" s="4">
        <f t="shared" si="1"/>
        <v>8416000</v>
      </c>
    </row>
    <row r="89" spans="1:6" s="2" customFormat="1" ht="127.5" x14ac:dyDescent="0.25">
      <c r="A89" s="3" t="s">
        <v>90</v>
      </c>
      <c r="B89" s="5">
        <v>1</v>
      </c>
      <c r="C89" s="4">
        <v>1203488</v>
      </c>
      <c r="D89" s="4">
        <f t="shared" si="1"/>
        <v>1203488</v>
      </c>
      <c r="E89" s="37"/>
    </row>
    <row r="90" spans="1:6" s="2" customFormat="1" ht="127.5" x14ac:dyDescent="0.25">
      <c r="A90" s="3" t="s">
        <v>91</v>
      </c>
      <c r="B90" s="5">
        <v>1</v>
      </c>
      <c r="C90" s="4">
        <v>1641120</v>
      </c>
      <c r="D90" s="4">
        <f t="shared" si="1"/>
        <v>1641120</v>
      </c>
      <c r="E90" s="37"/>
    </row>
    <row r="91" spans="1:6" s="2" customFormat="1" ht="127.5" x14ac:dyDescent="0.25">
      <c r="A91" s="3" t="s">
        <v>92</v>
      </c>
      <c r="B91" s="5">
        <v>1</v>
      </c>
      <c r="C91" s="4">
        <v>1969344</v>
      </c>
      <c r="D91" s="4">
        <f t="shared" si="1"/>
        <v>1969344</v>
      </c>
    </row>
    <row r="92" spans="1:6" s="2" customFormat="1" ht="127.5" x14ac:dyDescent="0.25">
      <c r="A92" s="6" t="s">
        <v>93</v>
      </c>
      <c r="B92" s="5">
        <v>1</v>
      </c>
      <c r="C92" s="4">
        <v>2479914.666666667</v>
      </c>
      <c r="D92" s="4">
        <f t="shared" si="1"/>
        <v>2479914.666666667</v>
      </c>
    </row>
    <row r="93" spans="1:6" s="2" customFormat="1" ht="127.5" x14ac:dyDescent="0.25">
      <c r="A93" s="6" t="s">
        <v>94</v>
      </c>
      <c r="B93" s="5">
        <v>1</v>
      </c>
      <c r="C93" s="4">
        <v>3501056</v>
      </c>
      <c r="D93" s="4">
        <f t="shared" si="1"/>
        <v>3501056</v>
      </c>
      <c r="E93" s="36"/>
      <c r="F93" s="2" t="s">
        <v>301</v>
      </c>
    </row>
    <row r="94" spans="1:6" s="2" customFormat="1" ht="140.25" x14ac:dyDescent="0.25">
      <c r="A94" s="3" t="s">
        <v>95</v>
      </c>
      <c r="B94" s="5">
        <v>1</v>
      </c>
      <c r="C94" s="4">
        <v>4595136</v>
      </c>
      <c r="D94" s="4">
        <f t="shared" si="1"/>
        <v>4595136</v>
      </c>
    </row>
    <row r="95" spans="1:6" s="2" customFormat="1" ht="140.25" x14ac:dyDescent="0.25">
      <c r="A95" s="6" t="s">
        <v>96</v>
      </c>
      <c r="B95" s="5">
        <v>1</v>
      </c>
      <c r="C95" s="4">
        <v>4923360</v>
      </c>
      <c r="D95" s="4">
        <f t="shared" si="1"/>
        <v>4923360</v>
      </c>
    </row>
    <row r="96" spans="1:6" s="2" customFormat="1" ht="204" x14ac:dyDescent="0.25">
      <c r="A96" s="6" t="s">
        <v>97</v>
      </c>
      <c r="B96" s="5">
        <v>1</v>
      </c>
      <c r="C96" s="4">
        <v>164112</v>
      </c>
      <c r="D96" s="4">
        <f t="shared" si="1"/>
        <v>164112</v>
      </c>
    </row>
    <row r="97" spans="1:5" s="2" customFormat="1" ht="242.25" x14ac:dyDescent="0.25">
      <c r="A97" s="3" t="s">
        <v>98</v>
      </c>
      <c r="B97" s="5">
        <v>1</v>
      </c>
      <c r="C97" s="4">
        <v>3993091</v>
      </c>
      <c r="D97" s="4">
        <f t="shared" si="1"/>
        <v>3993091</v>
      </c>
    </row>
    <row r="98" spans="1:5" s="2" customFormat="1" ht="127.5" x14ac:dyDescent="0.25">
      <c r="A98" s="3" t="s">
        <v>99</v>
      </c>
      <c r="B98" s="5">
        <v>1</v>
      </c>
      <c r="C98" s="4">
        <v>20976443</v>
      </c>
      <c r="D98" s="4">
        <f t="shared" si="1"/>
        <v>20976443</v>
      </c>
    </row>
    <row r="99" spans="1:5" s="2" customFormat="1" ht="140.25" x14ac:dyDescent="0.25">
      <c r="A99" s="39" t="s">
        <v>100</v>
      </c>
      <c r="B99" s="40">
        <v>1</v>
      </c>
      <c r="C99" s="41">
        <v>2758650</v>
      </c>
      <c r="D99" s="41">
        <f t="shared" si="1"/>
        <v>2758650</v>
      </c>
    </row>
    <row r="100" spans="1:5" s="2" customFormat="1" ht="191.25" x14ac:dyDescent="0.25">
      <c r="A100" s="3" t="s">
        <v>101</v>
      </c>
      <c r="B100" s="5">
        <v>1</v>
      </c>
      <c r="C100" s="4">
        <v>16832000</v>
      </c>
      <c r="D100" s="4">
        <f t="shared" si="1"/>
        <v>16832000</v>
      </c>
    </row>
    <row r="101" spans="1:5" s="2" customFormat="1" ht="191.25" x14ac:dyDescent="0.25">
      <c r="A101" s="6" t="s">
        <v>102</v>
      </c>
      <c r="B101" s="5">
        <v>1</v>
      </c>
      <c r="C101" s="4">
        <v>9655433</v>
      </c>
      <c r="D101" s="4">
        <f t="shared" si="1"/>
        <v>9655433</v>
      </c>
    </row>
    <row r="102" spans="1:5" s="2" customFormat="1" ht="242.25" x14ac:dyDescent="0.25">
      <c r="A102" s="3" t="s">
        <v>103</v>
      </c>
      <c r="B102" s="5">
        <v>1</v>
      </c>
      <c r="C102" s="4">
        <v>42047000</v>
      </c>
      <c r="D102" s="4">
        <f t="shared" si="1"/>
        <v>42047000</v>
      </c>
    </row>
    <row r="103" spans="1:5" s="2" customFormat="1" ht="114.75" x14ac:dyDescent="0.25">
      <c r="A103" s="3" t="s">
        <v>104</v>
      </c>
      <c r="B103" s="5">
        <v>1</v>
      </c>
      <c r="C103" s="4">
        <v>1498892</v>
      </c>
      <c r="D103" s="4">
        <f t="shared" si="1"/>
        <v>1498892</v>
      </c>
      <c r="E103" s="36" t="s">
        <v>302</v>
      </c>
    </row>
    <row r="104" spans="1:5" s="2" customFormat="1" ht="114.75" x14ac:dyDescent="0.25">
      <c r="A104" s="6" t="s">
        <v>105</v>
      </c>
      <c r="B104" s="5">
        <v>1</v>
      </c>
      <c r="C104" s="4">
        <v>1969344</v>
      </c>
      <c r="D104" s="4">
        <f t="shared" si="1"/>
        <v>1969344</v>
      </c>
      <c r="E104" s="36"/>
    </row>
    <row r="105" spans="1:5" s="2" customFormat="1" ht="102" x14ac:dyDescent="0.25">
      <c r="A105" s="3" t="s">
        <v>106</v>
      </c>
      <c r="B105" s="5">
        <v>1</v>
      </c>
      <c r="C105" s="4">
        <v>220000</v>
      </c>
      <c r="D105" s="4">
        <f t="shared" si="1"/>
        <v>220000</v>
      </c>
      <c r="E105" s="38"/>
    </row>
    <row r="106" spans="1:5" s="2" customFormat="1" ht="102" x14ac:dyDescent="0.25">
      <c r="A106" s="6" t="s">
        <v>107</v>
      </c>
      <c r="B106" s="5">
        <v>1</v>
      </c>
      <c r="C106" s="4">
        <v>391250</v>
      </c>
      <c r="D106" s="4">
        <f t="shared" si="1"/>
        <v>391250</v>
      </c>
    </row>
    <row r="107" spans="1:5" s="2" customFormat="1" ht="102" x14ac:dyDescent="0.25">
      <c r="A107" s="6" t="s">
        <v>108</v>
      </c>
      <c r="B107" s="5">
        <v>1</v>
      </c>
      <c r="C107" s="4">
        <v>728580</v>
      </c>
      <c r="D107" s="4">
        <f t="shared" si="1"/>
        <v>728580</v>
      </c>
      <c r="E107" s="36"/>
    </row>
    <row r="108" spans="1:5" s="2" customFormat="1" ht="114.75" x14ac:dyDescent="0.25">
      <c r="A108" s="6" t="s">
        <v>109</v>
      </c>
      <c r="B108" s="5">
        <v>1</v>
      </c>
      <c r="C108" s="4">
        <v>1312896</v>
      </c>
      <c r="D108" s="4">
        <f t="shared" si="1"/>
        <v>1312896</v>
      </c>
    </row>
    <row r="109" spans="1:5" s="2" customFormat="1" ht="140.25" x14ac:dyDescent="0.25">
      <c r="A109" s="3" t="s">
        <v>110</v>
      </c>
      <c r="B109" s="5">
        <v>1</v>
      </c>
      <c r="C109" s="4">
        <v>4223292</v>
      </c>
      <c r="D109" s="4">
        <f t="shared" si="1"/>
        <v>4223292</v>
      </c>
    </row>
    <row r="110" spans="1:5" s="2" customFormat="1" ht="89.25" x14ac:dyDescent="0.25">
      <c r="A110" s="3" t="s">
        <v>111</v>
      </c>
      <c r="B110" s="5">
        <v>1</v>
      </c>
      <c r="C110" s="4">
        <v>36820</v>
      </c>
      <c r="D110" s="4">
        <f t="shared" si="1"/>
        <v>36820</v>
      </c>
    </row>
    <row r="111" spans="1:5" s="2" customFormat="1" ht="178.5" x14ac:dyDescent="0.25">
      <c r="A111" s="3" t="s">
        <v>112</v>
      </c>
      <c r="B111" s="5">
        <v>1</v>
      </c>
      <c r="C111" s="4">
        <v>29360.293247999998</v>
      </c>
      <c r="D111" s="4">
        <f t="shared" si="1"/>
        <v>29360.293247999998</v>
      </c>
    </row>
    <row r="112" spans="1:5" s="2" customFormat="1" ht="63.75" x14ac:dyDescent="0.25">
      <c r="A112" s="3" t="s">
        <v>113</v>
      </c>
      <c r="B112" s="5">
        <v>1</v>
      </c>
      <c r="C112" s="4">
        <v>22000</v>
      </c>
      <c r="D112" s="4">
        <f t="shared" si="1"/>
        <v>22000</v>
      </c>
    </row>
    <row r="113" spans="1:5" s="2" customFormat="1" ht="76.5" x14ac:dyDescent="0.25">
      <c r="A113" s="3" t="s">
        <v>114</v>
      </c>
      <c r="B113" s="5">
        <v>1</v>
      </c>
      <c r="C113" s="4">
        <v>87655</v>
      </c>
      <c r="D113" s="4">
        <f t="shared" si="1"/>
        <v>87655</v>
      </c>
    </row>
    <row r="114" spans="1:5" s="2" customFormat="1" ht="89.25" x14ac:dyDescent="0.25">
      <c r="A114" s="3" t="s">
        <v>115</v>
      </c>
      <c r="B114" s="5">
        <v>1</v>
      </c>
      <c r="C114" s="4">
        <v>168320</v>
      </c>
      <c r="D114" s="4">
        <f t="shared" si="1"/>
        <v>168320</v>
      </c>
    </row>
    <row r="115" spans="1:5" s="2" customFormat="1" ht="89.25" x14ac:dyDescent="0.25">
      <c r="A115" s="3" t="s">
        <v>116</v>
      </c>
      <c r="B115" s="5">
        <v>1</v>
      </c>
      <c r="C115" s="4">
        <v>55818.048000000003</v>
      </c>
      <c r="D115" s="4">
        <f t="shared" si="1"/>
        <v>55818.048000000003</v>
      </c>
    </row>
    <row r="116" spans="1:5" s="2" customFormat="1" ht="102" x14ac:dyDescent="0.25">
      <c r="A116" s="3" t="s">
        <v>117</v>
      </c>
      <c r="B116" s="5">
        <v>1</v>
      </c>
      <c r="C116" s="4">
        <v>212504</v>
      </c>
      <c r="D116" s="4">
        <f t="shared" si="1"/>
        <v>212504</v>
      </c>
    </row>
    <row r="117" spans="1:5" s="2" customFormat="1" ht="89.25" x14ac:dyDescent="0.25">
      <c r="A117" s="3" t="s">
        <v>118</v>
      </c>
      <c r="B117" s="5">
        <v>1</v>
      </c>
      <c r="C117" s="4">
        <v>15620</v>
      </c>
      <c r="D117" s="4">
        <f t="shared" si="1"/>
        <v>15620</v>
      </c>
      <c r="E117" s="36"/>
    </row>
    <row r="118" spans="1:5" s="2" customFormat="1" ht="89.25" x14ac:dyDescent="0.25">
      <c r="A118" s="3" t="s">
        <v>119</v>
      </c>
      <c r="B118" s="5">
        <v>1</v>
      </c>
      <c r="C118" s="4">
        <v>15620</v>
      </c>
      <c r="D118" s="4">
        <f t="shared" si="1"/>
        <v>15620</v>
      </c>
      <c r="E118" s="36"/>
    </row>
    <row r="119" spans="1:5" s="2" customFormat="1" ht="89.25" x14ac:dyDescent="0.25">
      <c r="A119" s="6" t="s">
        <v>120</v>
      </c>
      <c r="B119" s="5">
        <v>1</v>
      </c>
      <c r="C119" s="4">
        <v>2550</v>
      </c>
      <c r="D119" s="4">
        <f t="shared" si="1"/>
        <v>2550</v>
      </c>
      <c r="E119" s="36"/>
    </row>
    <row r="120" spans="1:5" s="2" customFormat="1" ht="102" x14ac:dyDescent="0.25">
      <c r="A120" s="6" t="s">
        <v>121</v>
      </c>
      <c r="B120" s="5">
        <v>1</v>
      </c>
      <c r="C120" s="4">
        <v>6017.4400000000005</v>
      </c>
      <c r="D120" s="4">
        <f t="shared" si="1"/>
        <v>6017.4400000000005</v>
      </c>
    </row>
    <row r="121" spans="1:5" s="2" customFormat="1" ht="89.25" x14ac:dyDescent="0.25">
      <c r="A121" s="6" t="s">
        <v>122</v>
      </c>
      <c r="B121" s="5">
        <v>1</v>
      </c>
      <c r="C121" s="4">
        <v>9846.7200000000012</v>
      </c>
      <c r="D121" s="4">
        <f t="shared" si="1"/>
        <v>9846.7200000000012</v>
      </c>
    </row>
    <row r="122" spans="1:5" s="2" customFormat="1" ht="89.25" x14ac:dyDescent="0.25">
      <c r="A122" s="3" t="s">
        <v>123</v>
      </c>
      <c r="B122" s="5">
        <v>1</v>
      </c>
      <c r="C122" s="4">
        <v>27352</v>
      </c>
      <c r="D122" s="4">
        <f t="shared" si="1"/>
        <v>27352</v>
      </c>
    </row>
    <row r="123" spans="1:5" s="2" customFormat="1" ht="89.25" x14ac:dyDescent="0.25">
      <c r="A123" s="3" t="s">
        <v>124</v>
      </c>
      <c r="B123" s="5">
        <v>1</v>
      </c>
      <c r="C123" s="4">
        <v>158641.60000000001</v>
      </c>
      <c r="D123" s="4">
        <f t="shared" si="1"/>
        <v>158641.60000000001</v>
      </c>
    </row>
    <row r="124" spans="1:5" s="2" customFormat="1" ht="76.5" x14ac:dyDescent="0.25">
      <c r="A124" s="6" t="s">
        <v>125</v>
      </c>
      <c r="B124" s="5">
        <v>1</v>
      </c>
      <c r="C124" s="4">
        <v>27352</v>
      </c>
      <c r="D124" s="4">
        <f t="shared" si="1"/>
        <v>27352</v>
      </c>
    </row>
    <row r="125" spans="1:5" s="2" customFormat="1" ht="76.5" x14ac:dyDescent="0.25">
      <c r="A125" s="6" t="s">
        <v>126</v>
      </c>
      <c r="B125" s="5">
        <v>1</v>
      </c>
      <c r="C125" s="4">
        <v>30634.240000000002</v>
      </c>
      <c r="D125" s="4">
        <f t="shared" si="1"/>
        <v>30634.240000000002</v>
      </c>
    </row>
    <row r="126" spans="1:5" s="2" customFormat="1" ht="76.5" x14ac:dyDescent="0.25">
      <c r="A126" s="6" t="s">
        <v>127</v>
      </c>
      <c r="B126" s="5">
        <v>1</v>
      </c>
      <c r="C126" s="4">
        <v>103937.60000000001</v>
      </c>
      <c r="D126" s="4">
        <f t="shared" si="1"/>
        <v>103937.60000000001</v>
      </c>
    </row>
    <row r="127" spans="1:5" s="2" customFormat="1" ht="76.5" x14ac:dyDescent="0.25">
      <c r="A127" s="3" t="s">
        <v>128</v>
      </c>
      <c r="B127" s="5">
        <v>1</v>
      </c>
      <c r="C127" s="4">
        <v>49233.599999999999</v>
      </c>
      <c r="D127" s="4">
        <f t="shared" si="1"/>
        <v>49233.599999999999</v>
      </c>
    </row>
    <row r="128" spans="1:5" s="2" customFormat="1" ht="89.25" x14ac:dyDescent="0.25">
      <c r="A128" s="3" t="s">
        <v>129</v>
      </c>
      <c r="B128" s="5">
        <v>1</v>
      </c>
      <c r="C128" s="4">
        <v>25248</v>
      </c>
      <c r="D128" s="4">
        <f t="shared" si="1"/>
        <v>25248</v>
      </c>
    </row>
    <row r="129" spans="1:5" s="2" customFormat="1" ht="76.5" x14ac:dyDescent="0.25">
      <c r="A129" s="3" t="s">
        <v>130</v>
      </c>
      <c r="B129" s="5">
        <v>1</v>
      </c>
      <c r="C129" s="4">
        <v>13676</v>
      </c>
      <c r="D129" s="4">
        <f t="shared" si="1"/>
        <v>13676</v>
      </c>
    </row>
    <row r="130" spans="1:5" s="2" customFormat="1" ht="76.5" x14ac:dyDescent="0.25">
      <c r="A130" s="3" t="s">
        <v>131</v>
      </c>
      <c r="B130" s="5">
        <v>1</v>
      </c>
      <c r="C130" s="4">
        <v>43763.200000000004</v>
      </c>
      <c r="D130" s="4">
        <f t="shared" si="1"/>
        <v>43763.200000000004</v>
      </c>
    </row>
    <row r="131" spans="1:5" s="2" customFormat="1" ht="102" x14ac:dyDescent="0.25">
      <c r="A131" s="6" t="s">
        <v>132</v>
      </c>
      <c r="B131" s="5">
        <v>1</v>
      </c>
      <c r="C131" s="4">
        <v>308000</v>
      </c>
      <c r="D131" s="4">
        <f t="shared" si="1"/>
        <v>308000</v>
      </c>
    </row>
    <row r="132" spans="1:5" s="2" customFormat="1" ht="102" x14ac:dyDescent="0.25">
      <c r="A132" s="3" t="s">
        <v>133</v>
      </c>
      <c r="B132" s="5">
        <v>1</v>
      </c>
      <c r="C132" s="4">
        <v>631200</v>
      </c>
      <c r="D132" s="4">
        <f t="shared" ref="D132:D261" si="2">+B132*C132</f>
        <v>631200</v>
      </c>
    </row>
    <row r="133" spans="1:5" s="2" customFormat="1" ht="153" x14ac:dyDescent="0.25">
      <c r="A133" s="3" t="s">
        <v>134</v>
      </c>
      <c r="B133" s="5">
        <v>1</v>
      </c>
      <c r="C133" s="4">
        <v>17500</v>
      </c>
      <c r="D133" s="4">
        <f t="shared" si="2"/>
        <v>17500</v>
      </c>
    </row>
    <row r="134" spans="1:5" s="2" customFormat="1" ht="153" x14ac:dyDescent="0.25">
      <c r="A134" s="3" t="s">
        <v>135</v>
      </c>
      <c r="B134" s="5">
        <v>1</v>
      </c>
      <c r="C134" s="4">
        <v>19983</v>
      </c>
      <c r="D134" s="4">
        <f t="shared" si="2"/>
        <v>19983</v>
      </c>
    </row>
    <row r="135" spans="1:5" s="2" customFormat="1" ht="102" x14ac:dyDescent="0.25">
      <c r="A135" s="3" t="s">
        <v>136</v>
      </c>
      <c r="B135" s="5">
        <v>1</v>
      </c>
      <c r="C135" s="4">
        <v>27352</v>
      </c>
      <c r="D135" s="4">
        <f t="shared" si="2"/>
        <v>27352</v>
      </c>
    </row>
    <row r="136" spans="1:5" s="2" customFormat="1" ht="114.75" x14ac:dyDescent="0.25">
      <c r="A136" s="3" t="s">
        <v>137</v>
      </c>
      <c r="B136" s="5">
        <v>1</v>
      </c>
      <c r="C136" s="4">
        <v>711152</v>
      </c>
      <c r="D136" s="4">
        <f t="shared" si="2"/>
        <v>711152</v>
      </c>
    </row>
    <row r="137" spans="1:5" s="2" customFormat="1" ht="102" x14ac:dyDescent="0.25">
      <c r="A137" s="3" t="s">
        <v>138</v>
      </c>
      <c r="B137" s="5">
        <v>1</v>
      </c>
      <c r="C137" s="4">
        <v>765856</v>
      </c>
      <c r="D137" s="4">
        <f t="shared" si="2"/>
        <v>765856</v>
      </c>
    </row>
    <row r="138" spans="1:5" s="2" customFormat="1" ht="102" x14ac:dyDescent="0.25">
      <c r="A138" s="3" t="s">
        <v>139</v>
      </c>
      <c r="B138" s="5">
        <v>1</v>
      </c>
      <c r="C138" s="4">
        <v>87115</v>
      </c>
      <c r="D138" s="4">
        <f t="shared" si="2"/>
        <v>87115</v>
      </c>
    </row>
    <row r="139" spans="1:5" s="2" customFormat="1" ht="89.25" x14ac:dyDescent="0.25">
      <c r="A139" s="3" t="s">
        <v>140</v>
      </c>
      <c r="B139" s="5">
        <v>1</v>
      </c>
      <c r="C139" s="4">
        <v>273520</v>
      </c>
      <c r="D139" s="4">
        <f t="shared" si="2"/>
        <v>273520</v>
      </c>
    </row>
    <row r="140" spans="1:5" s="2" customFormat="1" ht="89.25" x14ac:dyDescent="0.25">
      <c r="A140" s="3" t="s">
        <v>141</v>
      </c>
      <c r="B140" s="5">
        <v>1</v>
      </c>
      <c r="C140" s="4">
        <v>101620</v>
      </c>
      <c r="D140" s="4">
        <f t="shared" si="2"/>
        <v>101620</v>
      </c>
    </row>
    <row r="141" spans="1:5" s="2" customFormat="1" ht="102" x14ac:dyDescent="0.25">
      <c r="A141" s="6" t="s">
        <v>142</v>
      </c>
      <c r="B141" s="5">
        <v>1</v>
      </c>
      <c r="C141" s="4">
        <v>161112</v>
      </c>
      <c r="D141" s="4">
        <f t="shared" si="2"/>
        <v>161112</v>
      </c>
    </row>
    <row r="142" spans="1:5" s="2" customFormat="1" ht="102" x14ac:dyDescent="0.25">
      <c r="A142" s="6" t="s">
        <v>143</v>
      </c>
      <c r="B142" s="5">
        <v>1</v>
      </c>
      <c r="C142" s="4">
        <v>131112</v>
      </c>
      <c r="D142" s="4">
        <f t="shared" si="2"/>
        <v>131112</v>
      </c>
      <c r="E142" s="37"/>
    </row>
    <row r="143" spans="1:5" s="2" customFormat="1" ht="102" x14ac:dyDescent="0.25">
      <c r="A143" s="6" t="s">
        <v>144</v>
      </c>
      <c r="B143" s="5">
        <v>1</v>
      </c>
      <c r="C143" s="4">
        <v>175052.80000000002</v>
      </c>
      <c r="D143" s="4">
        <f t="shared" si="2"/>
        <v>175052.80000000002</v>
      </c>
      <c r="E143" s="37"/>
    </row>
    <row r="144" spans="1:5" s="2" customFormat="1" ht="102" x14ac:dyDescent="0.25">
      <c r="A144" s="3" t="s">
        <v>145</v>
      </c>
      <c r="B144" s="5">
        <v>1</v>
      </c>
      <c r="C144" s="4">
        <v>257350</v>
      </c>
      <c r="D144" s="4">
        <f t="shared" si="2"/>
        <v>257350</v>
      </c>
    </row>
    <row r="145" spans="1:5" s="2" customFormat="1" ht="51" x14ac:dyDescent="0.25">
      <c r="A145" s="3" t="s">
        <v>146</v>
      </c>
      <c r="B145" s="5">
        <v>1</v>
      </c>
      <c r="C145" s="4">
        <v>599302</v>
      </c>
      <c r="D145" s="4">
        <f t="shared" si="2"/>
        <v>599302</v>
      </c>
      <c r="E145" s="38"/>
    </row>
    <row r="146" spans="1:5" s="2" customFormat="1" ht="38.25" x14ac:dyDescent="0.25">
      <c r="A146" s="6" t="s">
        <v>147</v>
      </c>
      <c r="B146" s="5">
        <v>1</v>
      </c>
      <c r="C146" s="4">
        <v>63456.639999999999</v>
      </c>
      <c r="D146" s="4">
        <f t="shared" si="2"/>
        <v>63456.639999999999</v>
      </c>
      <c r="E146" s="35"/>
    </row>
    <row r="147" spans="1:5" s="2" customFormat="1" ht="38.25" x14ac:dyDescent="0.25">
      <c r="A147" s="3" t="s">
        <v>148</v>
      </c>
      <c r="B147" s="5">
        <v>1</v>
      </c>
      <c r="C147" s="4">
        <v>71390</v>
      </c>
      <c r="D147" s="4">
        <f t="shared" si="2"/>
        <v>71390</v>
      </c>
    </row>
    <row r="148" spans="1:5" s="2" customFormat="1" ht="51" x14ac:dyDescent="0.25">
      <c r="A148" s="3" t="s">
        <v>149</v>
      </c>
      <c r="B148" s="5">
        <v>1</v>
      </c>
      <c r="C148" s="4">
        <v>426691.2</v>
      </c>
      <c r="D148" s="4">
        <f t="shared" si="2"/>
        <v>426691.2</v>
      </c>
    </row>
    <row r="149" spans="1:5" s="2" customFormat="1" ht="51" x14ac:dyDescent="0.25">
      <c r="A149" s="3" t="s">
        <v>150</v>
      </c>
      <c r="B149" s="5">
        <v>1</v>
      </c>
      <c r="C149" s="4">
        <v>1002030</v>
      </c>
      <c r="D149" s="4">
        <f t="shared" si="2"/>
        <v>1002030</v>
      </c>
      <c r="E149" s="35"/>
    </row>
    <row r="150" spans="1:5" s="2" customFormat="1" ht="51" x14ac:dyDescent="0.25">
      <c r="A150" s="3" t="s">
        <v>151</v>
      </c>
      <c r="B150" s="5">
        <v>1</v>
      </c>
      <c r="C150" s="4">
        <v>18500</v>
      </c>
      <c r="D150" s="4">
        <f t="shared" si="2"/>
        <v>18500</v>
      </c>
      <c r="E150" s="37"/>
    </row>
    <row r="151" spans="1:5" s="2" customFormat="1" ht="51" x14ac:dyDescent="0.25">
      <c r="A151" s="6" t="s">
        <v>152</v>
      </c>
      <c r="B151" s="5">
        <v>1</v>
      </c>
      <c r="C151" s="4">
        <v>32822.400000000001</v>
      </c>
      <c r="D151" s="4">
        <f t="shared" si="2"/>
        <v>32822.400000000001</v>
      </c>
    </row>
    <row r="152" spans="1:5" s="2" customFormat="1" ht="51" x14ac:dyDescent="0.25">
      <c r="A152" s="6" t="s">
        <v>153</v>
      </c>
      <c r="B152" s="5">
        <v>1</v>
      </c>
      <c r="C152" s="4">
        <v>164112</v>
      </c>
      <c r="D152" s="4">
        <f t="shared" si="2"/>
        <v>164112</v>
      </c>
    </row>
    <row r="153" spans="1:5" s="2" customFormat="1" ht="63.75" x14ac:dyDescent="0.25">
      <c r="A153" s="6" t="s">
        <v>154</v>
      </c>
      <c r="B153" s="5">
        <v>1</v>
      </c>
      <c r="C153" s="4">
        <v>350000</v>
      </c>
      <c r="D153" s="4">
        <f t="shared" si="2"/>
        <v>350000</v>
      </c>
    </row>
    <row r="154" spans="1:5" s="2" customFormat="1" ht="63.75" x14ac:dyDescent="0.25">
      <c r="A154" s="6" t="s">
        <v>155</v>
      </c>
      <c r="B154" s="5">
        <v>1</v>
      </c>
      <c r="C154" s="4">
        <v>925000</v>
      </c>
      <c r="D154" s="4">
        <f t="shared" si="2"/>
        <v>925000</v>
      </c>
    </row>
    <row r="155" spans="1:5" s="2" customFormat="1" ht="51" x14ac:dyDescent="0.25">
      <c r="A155" s="3" t="s">
        <v>156</v>
      </c>
      <c r="B155" s="5">
        <v>1</v>
      </c>
      <c r="C155" s="4">
        <v>12930</v>
      </c>
      <c r="D155" s="4">
        <f t="shared" si="2"/>
        <v>12930</v>
      </c>
    </row>
    <row r="156" spans="1:5" s="2" customFormat="1" ht="38.25" x14ac:dyDescent="0.25">
      <c r="A156" s="3" t="s">
        <v>157</v>
      </c>
      <c r="B156" s="5">
        <v>1</v>
      </c>
      <c r="C156" s="4">
        <v>11000</v>
      </c>
      <c r="D156" s="4">
        <f t="shared" si="2"/>
        <v>11000</v>
      </c>
    </row>
    <row r="157" spans="1:5" s="2" customFormat="1" ht="25.5" x14ac:dyDescent="0.25">
      <c r="A157" s="3" t="s">
        <v>158</v>
      </c>
      <c r="B157" s="5">
        <v>1</v>
      </c>
      <c r="C157" s="4">
        <v>18000</v>
      </c>
      <c r="D157" s="4">
        <f t="shared" si="2"/>
        <v>18000</v>
      </c>
    </row>
    <row r="158" spans="1:5" s="2" customFormat="1" ht="38.25" x14ac:dyDescent="0.25">
      <c r="A158" s="3" t="s">
        <v>159</v>
      </c>
      <c r="B158" s="5">
        <v>1</v>
      </c>
      <c r="C158" s="4">
        <v>43763.200000000004</v>
      </c>
      <c r="D158" s="4">
        <f t="shared" si="2"/>
        <v>43763.200000000004</v>
      </c>
    </row>
    <row r="159" spans="1:5" s="2" customFormat="1" ht="38.25" x14ac:dyDescent="0.25">
      <c r="A159" s="3" t="s">
        <v>160</v>
      </c>
      <c r="B159" s="5">
        <v>1</v>
      </c>
      <c r="C159" s="4">
        <v>22000000</v>
      </c>
      <c r="D159" s="4">
        <f t="shared" si="2"/>
        <v>22000000</v>
      </c>
    </row>
    <row r="160" spans="1:5" s="2" customFormat="1" ht="38.25" x14ac:dyDescent="0.25">
      <c r="A160" s="3" t="s">
        <v>161</v>
      </c>
      <c r="B160" s="5">
        <v>1</v>
      </c>
      <c r="C160" s="4">
        <v>46709557.440000005</v>
      </c>
      <c r="D160" s="4">
        <f t="shared" si="2"/>
        <v>46709557.440000005</v>
      </c>
      <c r="E160" s="35"/>
    </row>
    <row r="161" spans="1:5" s="2" customFormat="1" ht="25.5" x14ac:dyDescent="0.25">
      <c r="A161" s="3" t="s">
        <v>162</v>
      </c>
      <c r="B161" s="5">
        <v>1</v>
      </c>
      <c r="C161" s="4">
        <v>15780000</v>
      </c>
      <c r="D161" s="4">
        <f t="shared" si="2"/>
        <v>15780000</v>
      </c>
    </row>
    <row r="162" spans="1:5" s="2" customFormat="1" ht="114.75" x14ac:dyDescent="0.25">
      <c r="A162" s="3" t="s">
        <v>163</v>
      </c>
      <c r="B162" s="5">
        <v>1</v>
      </c>
      <c r="C162" s="4">
        <v>28446.080000000002</v>
      </c>
      <c r="D162" s="4">
        <f t="shared" si="2"/>
        <v>28446.080000000002</v>
      </c>
      <c r="E162" s="35"/>
    </row>
    <row r="163" spans="1:5" s="2" customFormat="1" ht="63.75" x14ac:dyDescent="0.25">
      <c r="A163" s="3" t="s">
        <v>164</v>
      </c>
      <c r="B163" s="5">
        <v>1</v>
      </c>
      <c r="C163" s="4">
        <v>21881.600000000002</v>
      </c>
      <c r="D163" s="4">
        <f t="shared" si="2"/>
        <v>21881.600000000002</v>
      </c>
    </row>
    <row r="164" spans="1:5" s="2" customFormat="1" ht="51" x14ac:dyDescent="0.25">
      <c r="A164" s="6" t="s">
        <v>165</v>
      </c>
      <c r="B164" s="5">
        <v>1</v>
      </c>
      <c r="C164" s="4">
        <v>80000</v>
      </c>
      <c r="D164" s="4">
        <f t="shared" si="2"/>
        <v>80000</v>
      </c>
    </row>
    <row r="165" spans="1:5" s="2" customFormat="1" ht="51" x14ac:dyDescent="0.25">
      <c r="A165" s="6" t="s">
        <v>166</v>
      </c>
      <c r="B165" s="5">
        <v>1</v>
      </c>
      <c r="C165" s="4">
        <v>131289.60000000001</v>
      </c>
      <c r="D165" s="4">
        <f t="shared" si="2"/>
        <v>131289.60000000001</v>
      </c>
    </row>
    <row r="166" spans="1:5" s="2" customFormat="1" ht="51" x14ac:dyDescent="0.25">
      <c r="A166" s="6" t="s">
        <v>167</v>
      </c>
      <c r="B166" s="5">
        <v>1</v>
      </c>
      <c r="C166" s="4">
        <v>185993.60000000001</v>
      </c>
      <c r="D166" s="4">
        <f t="shared" si="2"/>
        <v>185993.60000000001</v>
      </c>
    </row>
    <row r="167" spans="1:5" s="2" customFormat="1" ht="51" x14ac:dyDescent="0.25">
      <c r="A167" s="6" t="s">
        <v>168</v>
      </c>
      <c r="B167" s="5">
        <v>1</v>
      </c>
      <c r="C167" s="4">
        <v>251638.40000000002</v>
      </c>
      <c r="D167" s="4">
        <f t="shared" si="2"/>
        <v>251638.40000000002</v>
      </c>
    </row>
    <row r="168" spans="1:5" s="2" customFormat="1" ht="51" x14ac:dyDescent="0.25">
      <c r="A168" s="6" t="s">
        <v>169</v>
      </c>
      <c r="B168" s="5">
        <v>1</v>
      </c>
      <c r="C168" s="4">
        <v>185993.60000000001</v>
      </c>
      <c r="D168" s="4">
        <f t="shared" si="2"/>
        <v>185993.60000000001</v>
      </c>
    </row>
    <row r="169" spans="1:5" s="2" customFormat="1" ht="140.25" x14ac:dyDescent="0.25">
      <c r="A169" s="6" t="s">
        <v>170</v>
      </c>
      <c r="B169" s="5">
        <v>1</v>
      </c>
      <c r="C169" s="4">
        <v>1969344</v>
      </c>
      <c r="D169" s="4">
        <f t="shared" si="2"/>
        <v>1969344</v>
      </c>
    </row>
    <row r="170" spans="1:5" s="2" customFormat="1" ht="89.25" x14ac:dyDescent="0.25">
      <c r="A170" s="6" t="s">
        <v>171</v>
      </c>
      <c r="B170" s="5">
        <v>1</v>
      </c>
      <c r="C170" s="4">
        <v>984672</v>
      </c>
      <c r="D170" s="4">
        <f t="shared" si="2"/>
        <v>984672</v>
      </c>
    </row>
    <row r="171" spans="1:5" s="2" customFormat="1" ht="51" x14ac:dyDescent="0.25">
      <c r="A171" s="6" t="s">
        <v>172</v>
      </c>
      <c r="B171" s="5">
        <v>1</v>
      </c>
      <c r="C171" s="4">
        <v>449336</v>
      </c>
      <c r="D171" s="4">
        <f t="shared" si="2"/>
        <v>449336</v>
      </c>
      <c r="E171" s="37"/>
    </row>
    <row r="172" spans="1:5" s="2" customFormat="1" ht="63.75" x14ac:dyDescent="0.25">
      <c r="A172" s="6" t="s">
        <v>173</v>
      </c>
      <c r="B172" s="5">
        <v>1</v>
      </c>
      <c r="C172" s="4">
        <v>459513.60000000003</v>
      </c>
      <c r="D172" s="4">
        <f t="shared" si="2"/>
        <v>459513.60000000003</v>
      </c>
    </row>
    <row r="173" spans="1:5" s="2" customFormat="1" ht="25.5" x14ac:dyDescent="0.25">
      <c r="A173" s="3" t="s">
        <v>174</v>
      </c>
      <c r="B173" s="5">
        <v>1</v>
      </c>
      <c r="C173" s="4">
        <v>642877</v>
      </c>
      <c r="D173" s="4">
        <f t="shared" si="2"/>
        <v>642877</v>
      </c>
    </row>
    <row r="174" spans="1:5" s="2" customFormat="1" ht="25.5" x14ac:dyDescent="0.25">
      <c r="A174" s="3" t="s">
        <v>175</v>
      </c>
      <c r="B174" s="5">
        <v>1</v>
      </c>
      <c r="C174" s="4">
        <v>153171.20000000001</v>
      </c>
      <c r="D174" s="4">
        <f t="shared" si="2"/>
        <v>153171.20000000001</v>
      </c>
    </row>
    <row r="175" spans="1:5" s="2" customFormat="1" ht="25.5" x14ac:dyDescent="0.25">
      <c r="A175" s="3" t="s">
        <v>176</v>
      </c>
      <c r="B175" s="5">
        <v>1</v>
      </c>
      <c r="C175" s="4">
        <v>798100</v>
      </c>
      <c r="D175" s="4">
        <f t="shared" si="2"/>
        <v>798100</v>
      </c>
    </row>
    <row r="176" spans="1:5" s="2" customFormat="1" ht="38.25" x14ac:dyDescent="0.25">
      <c r="A176" s="3" t="s">
        <v>177</v>
      </c>
      <c r="B176" s="5">
        <v>1</v>
      </c>
      <c r="C176" s="4">
        <v>1039376</v>
      </c>
      <c r="D176" s="4">
        <f t="shared" si="2"/>
        <v>1039376</v>
      </c>
    </row>
    <row r="177" spans="1:5" s="2" customFormat="1" ht="38.25" x14ac:dyDescent="0.25">
      <c r="A177" s="3" t="s">
        <v>178</v>
      </c>
      <c r="B177" s="5">
        <v>1</v>
      </c>
      <c r="C177" s="4">
        <v>568921.59999999998</v>
      </c>
      <c r="D177" s="4">
        <f t="shared" si="2"/>
        <v>568921.59999999998</v>
      </c>
    </row>
    <row r="178" spans="1:5" s="2" customFormat="1" ht="127.5" x14ac:dyDescent="0.25">
      <c r="A178" s="3" t="s">
        <v>179</v>
      </c>
      <c r="B178" s="5">
        <v>1</v>
      </c>
      <c r="C178" s="4">
        <v>450000</v>
      </c>
      <c r="D178" s="4">
        <f t="shared" si="2"/>
        <v>450000</v>
      </c>
    </row>
    <row r="179" spans="1:5" s="2" customFormat="1" ht="127.5" x14ac:dyDescent="0.25">
      <c r="A179" s="6" t="s">
        <v>180</v>
      </c>
      <c r="B179" s="5">
        <v>1</v>
      </c>
      <c r="C179" s="4">
        <v>1700000</v>
      </c>
      <c r="D179" s="4">
        <f t="shared" si="2"/>
        <v>1700000</v>
      </c>
      <c r="E179" s="37"/>
    </row>
    <row r="180" spans="1:5" s="2" customFormat="1" ht="127.5" x14ac:dyDescent="0.25">
      <c r="A180" s="6" t="s">
        <v>181</v>
      </c>
      <c r="B180" s="5">
        <v>1</v>
      </c>
      <c r="C180" s="4">
        <v>2150000</v>
      </c>
      <c r="D180" s="4">
        <f t="shared" si="2"/>
        <v>2150000</v>
      </c>
      <c r="E180" s="37"/>
    </row>
    <row r="181" spans="1:5" s="2" customFormat="1" ht="127.5" x14ac:dyDescent="0.25">
      <c r="A181" s="3" t="s">
        <v>182</v>
      </c>
      <c r="B181" s="5">
        <v>1</v>
      </c>
      <c r="C181" s="4">
        <v>2450000</v>
      </c>
      <c r="D181" s="4">
        <f t="shared" si="2"/>
        <v>2450000</v>
      </c>
      <c r="E181" s="37"/>
    </row>
    <row r="182" spans="1:5" s="2" customFormat="1" ht="89.25" x14ac:dyDescent="0.25">
      <c r="A182" s="3" t="s">
        <v>183</v>
      </c>
      <c r="B182" s="5">
        <v>1</v>
      </c>
      <c r="C182" s="4">
        <v>435665</v>
      </c>
      <c r="D182" s="4">
        <f t="shared" si="2"/>
        <v>435665</v>
      </c>
      <c r="E182" s="37"/>
    </row>
    <row r="183" spans="1:5" s="2" customFormat="1" ht="89.25" x14ac:dyDescent="0.25">
      <c r="A183" s="3" t="s">
        <v>184</v>
      </c>
      <c r="B183" s="5">
        <v>1</v>
      </c>
      <c r="C183" s="4">
        <v>601506</v>
      </c>
      <c r="D183" s="4">
        <f t="shared" si="2"/>
        <v>601506</v>
      </c>
    </row>
    <row r="184" spans="1:5" s="2" customFormat="1" ht="89.25" x14ac:dyDescent="0.25">
      <c r="A184" s="3" t="s">
        <v>185</v>
      </c>
      <c r="B184" s="5">
        <v>1</v>
      </c>
      <c r="C184" s="4">
        <v>869793.60000000009</v>
      </c>
      <c r="D184" s="4">
        <f t="shared" si="2"/>
        <v>869793.60000000009</v>
      </c>
    </row>
    <row r="185" spans="1:5" s="2" customFormat="1" ht="89.25" x14ac:dyDescent="0.25">
      <c r="A185" s="3" t="s">
        <v>186</v>
      </c>
      <c r="B185" s="5">
        <v>1</v>
      </c>
      <c r="C185" s="4">
        <v>1531712</v>
      </c>
      <c r="D185" s="4">
        <f t="shared" si="2"/>
        <v>1531712</v>
      </c>
    </row>
    <row r="186" spans="1:5" s="2" customFormat="1" ht="114.75" x14ac:dyDescent="0.25">
      <c r="A186" s="6" t="s">
        <v>187</v>
      </c>
      <c r="B186" s="5">
        <v>1</v>
      </c>
      <c r="C186" s="4">
        <v>4376320</v>
      </c>
      <c r="D186" s="4">
        <f t="shared" si="2"/>
        <v>4376320</v>
      </c>
    </row>
    <row r="187" spans="1:5" s="2" customFormat="1" ht="140.25" x14ac:dyDescent="0.25">
      <c r="A187" s="6" t="s">
        <v>188</v>
      </c>
      <c r="B187" s="5">
        <v>1</v>
      </c>
      <c r="C187" s="4">
        <v>4376320</v>
      </c>
      <c r="D187" s="4">
        <f t="shared" si="2"/>
        <v>4376320</v>
      </c>
    </row>
    <row r="188" spans="1:5" s="2" customFormat="1" ht="89.25" x14ac:dyDescent="0.25">
      <c r="A188" s="3" t="s">
        <v>189</v>
      </c>
      <c r="B188" s="5">
        <v>1</v>
      </c>
      <c r="C188" s="4">
        <v>207875.20000000001</v>
      </c>
      <c r="D188" s="4">
        <f t="shared" si="2"/>
        <v>207875.20000000001</v>
      </c>
    </row>
    <row r="189" spans="1:5" s="2" customFormat="1" ht="89.25" x14ac:dyDescent="0.25">
      <c r="A189" s="3" t="s">
        <v>190</v>
      </c>
      <c r="B189" s="5">
        <v>1</v>
      </c>
      <c r="C189" s="4">
        <v>350105.60000000003</v>
      </c>
      <c r="D189" s="4">
        <f t="shared" si="2"/>
        <v>350105.60000000003</v>
      </c>
    </row>
    <row r="190" spans="1:5" s="2" customFormat="1" ht="89.25" x14ac:dyDescent="0.25">
      <c r="A190" s="3" t="s">
        <v>191</v>
      </c>
      <c r="B190" s="5">
        <v>1</v>
      </c>
      <c r="C190" s="4">
        <v>224286.40000000002</v>
      </c>
      <c r="D190" s="4">
        <f t="shared" si="2"/>
        <v>224286.40000000002</v>
      </c>
    </row>
    <row r="191" spans="1:5" s="2" customFormat="1" ht="89.25" x14ac:dyDescent="0.25">
      <c r="A191" s="3" t="s">
        <v>192</v>
      </c>
      <c r="B191" s="5">
        <v>1</v>
      </c>
      <c r="C191" s="4">
        <v>393868.79999999999</v>
      </c>
      <c r="D191" s="4">
        <f t="shared" si="2"/>
        <v>393868.79999999999</v>
      </c>
    </row>
    <row r="192" spans="1:5" s="2" customFormat="1" ht="89.25" x14ac:dyDescent="0.25">
      <c r="A192" s="3" t="s">
        <v>193</v>
      </c>
      <c r="B192" s="5">
        <v>1</v>
      </c>
      <c r="C192" s="4">
        <v>525158.40000000002</v>
      </c>
      <c r="D192" s="4">
        <f t="shared" si="2"/>
        <v>525158.40000000002</v>
      </c>
    </row>
    <row r="193" spans="1:5" s="2" customFormat="1" ht="178.5" x14ac:dyDescent="0.25">
      <c r="A193" s="3" t="s">
        <v>194</v>
      </c>
      <c r="B193" s="5">
        <v>1</v>
      </c>
      <c r="C193" s="4">
        <v>96754</v>
      </c>
      <c r="D193" s="4">
        <f t="shared" si="2"/>
        <v>96754</v>
      </c>
    </row>
    <row r="194" spans="1:5" s="2" customFormat="1" ht="89.25" x14ac:dyDescent="0.25">
      <c r="A194" s="3" t="s">
        <v>195</v>
      </c>
      <c r="B194" s="5">
        <v>1</v>
      </c>
      <c r="C194" s="4">
        <v>672859.20000000007</v>
      </c>
      <c r="D194" s="4">
        <f t="shared" si="2"/>
        <v>672859.20000000007</v>
      </c>
    </row>
    <row r="195" spans="1:5" s="2" customFormat="1" ht="76.5" x14ac:dyDescent="0.25">
      <c r="A195" s="3" t="s">
        <v>196</v>
      </c>
      <c r="B195" s="5">
        <v>1</v>
      </c>
      <c r="C195" s="4">
        <v>5932110</v>
      </c>
      <c r="D195" s="4">
        <f t="shared" si="2"/>
        <v>5932110</v>
      </c>
    </row>
    <row r="196" spans="1:5" s="2" customFormat="1" ht="76.5" x14ac:dyDescent="0.25">
      <c r="A196" s="3" t="s">
        <v>197</v>
      </c>
      <c r="B196" s="5">
        <v>1</v>
      </c>
      <c r="C196" s="4">
        <v>5932110</v>
      </c>
      <c r="D196" s="4">
        <f t="shared" si="2"/>
        <v>5932110</v>
      </c>
    </row>
    <row r="197" spans="1:5" s="2" customFormat="1" ht="114.75" x14ac:dyDescent="0.25">
      <c r="A197" s="3" t="s">
        <v>198</v>
      </c>
      <c r="B197" s="5">
        <v>1</v>
      </c>
      <c r="C197" s="4">
        <v>1312896</v>
      </c>
      <c r="D197" s="4">
        <f t="shared" si="2"/>
        <v>1312896</v>
      </c>
    </row>
    <row r="198" spans="1:5" s="2" customFormat="1" ht="114.75" x14ac:dyDescent="0.25">
      <c r="A198" s="3" t="s">
        <v>199</v>
      </c>
      <c r="B198" s="5">
        <v>1</v>
      </c>
      <c r="C198" s="4">
        <v>1091006</v>
      </c>
      <c r="D198" s="4">
        <f t="shared" si="2"/>
        <v>1091006</v>
      </c>
    </row>
    <row r="199" spans="1:5" s="2" customFormat="1" ht="114.75" x14ac:dyDescent="0.25">
      <c r="A199" s="3" t="s">
        <v>200</v>
      </c>
      <c r="B199" s="5">
        <v>1</v>
      </c>
      <c r="C199" s="4">
        <v>4878561</v>
      </c>
      <c r="D199" s="4">
        <f t="shared" si="2"/>
        <v>4878561</v>
      </c>
    </row>
    <row r="200" spans="1:5" s="2" customFormat="1" ht="114.75" x14ac:dyDescent="0.25">
      <c r="A200" s="3" t="s">
        <v>201</v>
      </c>
      <c r="B200" s="5">
        <v>1</v>
      </c>
      <c r="C200" s="4">
        <v>6564480</v>
      </c>
      <c r="D200" s="4">
        <f t="shared" si="2"/>
        <v>6564480</v>
      </c>
    </row>
    <row r="201" spans="1:5" s="2" customFormat="1" ht="114.75" x14ac:dyDescent="0.25">
      <c r="A201" s="3" t="s">
        <v>202</v>
      </c>
      <c r="B201" s="5">
        <v>1</v>
      </c>
      <c r="C201" s="4">
        <v>6855800</v>
      </c>
      <c r="D201" s="4">
        <f t="shared" si="2"/>
        <v>6855800</v>
      </c>
    </row>
    <row r="202" spans="1:5" s="2" customFormat="1" ht="114.75" x14ac:dyDescent="0.25">
      <c r="A202" s="3" t="s">
        <v>203</v>
      </c>
      <c r="B202" s="5">
        <v>1</v>
      </c>
      <c r="C202" s="4">
        <v>10750668</v>
      </c>
      <c r="D202" s="4">
        <f t="shared" si="2"/>
        <v>10750668</v>
      </c>
    </row>
    <row r="203" spans="1:5" s="2" customFormat="1" ht="114.75" x14ac:dyDescent="0.25">
      <c r="A203" s="3" t="s">
        <v>204</v>
      </c>
      <c r="B203" s="5">
        <v>1</v>
      </c>
      <c r="C203" s="4">
        <v>5142176</v>
      </c>
      <c r="D203" s="4">
        <f t="shared" si="2"/>
        <v>5142176</v>
      </c>
    </row>
    <row r="204" spans="1:5" s="2" customFormat="1" ht="102" x14ac:dyDescent="0.25">
      <c r="A204" s="3" t="s">
        <v>205</v>
      </c>
      <c r="B204" s="5">
        <v>1</v>
      </c>
      <c r="C204" s="4">
        <v>15903033</v>
      </c>
      <c r="D204" s="4">
        <f t="shared" si="2"/>
        <v>15903033</v>
      </c>
    </row>
    <row r="205" spans="1:5" s="2" customFormat="1" ht="76.5" x14ac:dyDescent="0.25">
      <c r="A205" s="3" t="s">
        <v>206</v>
      </c>
      <c r="B205" s="5">
        <v>1</v>
      </c>
      <c r="C205" s="4">
        <v>1969344</v>
      </c>
      <c r="D205" s="4">
        <f t="shared" si="2"/>
        <v>1969344</v>
      </c>
    </row>
    <row r="206" spans="1:5" s="2" customFormat="1" ht="63.75" x14ac:dyDescent="0.25">
      <c r="A206" s="3" t="s">
        <v>207</v>
      </c>
      <c r="B206" s="5">
        <v>1</v>
      </c>
      <c r="C206" s="4">
        <v>258745</v>
      </c>
      <c r="D206" s="4">
        <f t="shared" si="2"/>
        <v>258745</v>
      </c>
      <c r="E206" s="37"/>
    </row>
    <row r="207" spans="1:5" s="2" customFormat="1" ht="89.25" x14ac:dyDescent="0.25">
      <c r="A207" s="3" t="s">
        <v>208</v>
      </c>
      <c r="B207" s="5">
        <v>1</v>
      </c>
      <c r="C207" s="4">
        <v>521477</v>
      </c>
      <c r="D207" s="4">
        <f t="shared" si="2"/>
        <v>521477</v>
      </c>
      <c r="E207" s="37"/>
    </row>
    <row r="208" spans="1:5" s="2" customFormat="1" ht="89.25" x14ac:dyDescent="0.25">
      <c r="A208" s="3" t="s">
        <v>209</v>
      </c>
      <c r="B208" s="5">
        <v>1</v>
      </c>
      <c r="C208" s="4">
        <v>328224</v>
      </c>
      <c r="D208" s="4">
        <f t="shared" si="2"/>
        <v>328224</v>
      </c>
    </row>
    <row r="209" spans="1:5" s="2" customFormat="1" ht="76.5" x14ac:dyDescent="0.25">
      <c r="A209" s="3" t="s">
        <v>210</v>
      </c>
      <c r="B209" s="5">
        <v>1</v>
      </c>
      <c r="C209" s="4">
        <v>273520</v>
      </c>
      <c r="D209" s="4">
        <f t="shared" si="2"/>
        <v>273520</v>
      </c>
      <c r="E209" s="37"/>
    </row>
    <row r="210" spans="1:5" s="2" customFormat="1" ht="76.5" x14ac:dyDescent="0.25">
      <c r="A210" s="3" t="s">
        <v>211</v>
      </c>
      <c r="B210" s="5">
        <v>1</v>
      </c>
      <c r="C210" s="4">
        <v>328224</v>
      </c>
      <c r="D210" s="4">
        <f t="shared" si="2"/>
        <v>328224</v>
      </c>
    </row>
    <row r="211" spans="1:5" s="2" customFormat="1" ht="63.75" x14ac:dyDescent="0.25">
      <c r="A211" s="3" t="s">
        <v>212</v>
      </c>
      <c r="B211" s="5">
        <v>1</v>
      </c>
      <c r="C211" s="4">
        <v>492336</v>
      </c>
      <c r="D211" s="4">
        <f t="shared" si="2"/>
        <v>492336</v>
      </c>
      <c r="E211" s="37"/>
    </row>
    <row r="212" spans="1:5" s="2" customFormat="1" ht="102" x14ac:dyDescent="0.25">
      <c r="A212" s="3" t="s">
        <v>213</v>
      </c>
      <c r="B212" s="5">
        <v>1</v>
      </c>
      <c r="C212" s="4">
        <v>328224</v>
      </c>
      <c r="D212" s="4">
        <f t="shared" si="2"/>
        <v>328224</v>
      </c>
    </row>
    <row r="213" spans="1:5" s="2" customFormat="1" ht="76.5" x14ac:dyDescent="0.25">
      <c r="A213" s="3" t="s">
        <v>214</v>
      </c>
      <c r="B213" s="5">
        <v>1</v>
      </c>
      <c r="C213" s="4">
        <v>437632</v>
      </c>
      <c r="D213" s="4">
        <f t="shared" si="2"/>
        <v>437632</v>
      </c>
    </row>
    <row r="214" spans="1:5" s="2" customFormat="1" ht="51" x14ac:dyDescent="0.25">
      <c r="A214" s="3" t="s">
        <v>215</v>
      </c>
      <c r="B214" s="5">
        <v>1</v>
      </c>
      <c r="C214" s="4">
        <v>656448</v>
      </c>
      <c r="D214" s="4">
        <f t="shared" si="2"/>
        <v>656448</v>
      </c>
    </row>
    <row r="215" spans="1:5" s="2" customFormat="1" ht="51" x14ac:dyDescent="0.25">
      <c r="A215" s="3" t="s">
        <v>216</v>
      </c>
      <c r="B215" s="5">
        <v>1</v>
      </c>
      <c r="C215" s="4">
        <v>415750.40000000002</v>
      </c>
      <c r="D215" s="4">
        <f t="shared" si="2"/>
        <v>415750.40000000002</v>
      </c>
    </row>
    <row r="216" spans="1:5" s="2" customFormat="1" ht="51" x14ac:dyDescent="0.25">
      <c r="A216" s="3" t="s">
        <v>217</v>
      </c>
      <c r="B216" s="5">
        <v>1</v>
      </c>
      <c r="C216" s="4">
        <v>415750.40000000002</v>
      </c>
      <c r="D216" s="4">
        <f t="shared" si="2"/>
        <v>415750.40000000002</v>
      </c>
    </row>
    <row r="217" spans="1:5" s="2" customFormat="1" ht="51" x14ac:dyDescent="0.25">
      <c r="A217" s="3" t="s">
        <v>218</v>
      </c>
      <c r="B217" s="5">
        <v>1</v>
      </c>
      <c r="C217" s="4">
        <v>415750.40000000002</v>
      </c>
      <c r="D217" s="4">
        <f t="shared" si="2"/>
        <v>415750.40000000002</v>
      </c>
      <c r="E217" s="37"/>
    </row>
    <row r="218" spans="1:5" s="2" customFormat="1" ht="51" x14ac:dyDescent="0.25">
      <c r="A218" s="3" t="s">
        <v>219</v>
      </c>
      <c r="B218" s="5">
        <v>1</v>
      </c>
      <c r="C218" s="4">
        <v>426691.2</v>
      </c>
      <c r="D218" s="4">
        <f t="shared" si="2"/>
        <v>426691.2</v>
      </c>
    </row>
    <row r="219" spans="1:5" s="2" customFormat="1" ht="89.25" x14ac:dyDescent="0.25">
      <c r="A219" s="3" t="s">
        <v>220</v>
      </c>
      <c r="B219" s="5">
        <v>1</v>
      </c>
      <c r="C219" s="4">
        <v>470454.4</v>
      </c>
      <c r="D219" s="4">
        <f t="shared" si="2"/>
        <v>470454.4</v>
      </c>
      <c r="E219" s="37"/>
    </row>
    <row r="220" spans="1:5" s="2" customFormat="1" ht="51" x14ac:dyDescent="0.25">
      <c r="A220" s="3" t="s">
        <v>221</v>
      </c>
      <c r="B220" s="5">
        <v>1</v>
      </c>
      <c r="C220" s="4">
        <v>875264</v>
      </c>
      <c r="D220" s="4">
        <f t="shared" si="2"/>
        <v>875264</v>
      </c>
      <c r="E220" s="36"/>
    </row>
    <row r="221" spans="1:5" s="2" customFormat="1" ht="51" x14ac:dyDescent="0.25">
      <c r="A221" s="3" t="s">
        <v>222</v>
      </c>
      <c r="B221" s="5">
        <v>1</v>
      </c>
      <c r="C221" s="4">
        <v>381500</v>
      </c>
      <c r="D221" s="4">
        <f t="shared" si="2"/>
        <v>381500</v>
      </c>
      <c r="E221" s="36"/>
    </row>
    <row r="222" spans="1:5" s="2" customFormat="1" ht="51" x14ac:dyDescent="0.25">
      <c r="A222" s="3" t="s">
        <v>223</v>
      </c>
      <c r="B222" s="5">
        <v>1</v>
      </c>
      <c r="C222" s="4">
        <v>461020</v>
      </c>
      <c r="D222" s="4">
        <f t="shared" si="2"/>
        <v>461020</v>
      </c>
    </row>
    <row r="223" spans="1:5" s="2" customFormat="1" ht="51" x14ac:dyDescent="0.25">
      <c r="A223" s="3" t="s">
        <v>224</v>
      </c>
      <c r="B223" s="5">
        <v>1</v>
      </c>
      <c r="C223" s="4">
        <v>437632</v>
      </c>
      <c r="D223" s="4">
        <f t="shared" si="2"/>
        <v>437632</v>
      </c>
    </row>
    <row r="224" spans="1:5" s="2" customFormat="1" ht="63.75" x14ac:dyDescent="0.25">
      <c r="A224" s="3" t="s">
        <v>225</v>
      </c>
      <c r="B224" s="5">
        <v>1</v>
      </c>
      <c r="C224" s="4">
        <v>1615555</v>
      </c>
      <c r="D224" s="4">
        <f t="shared" si="2"/>
        <v>1615555</v>
      </c>
    </row>
    <row r="225" spans="1:5" s="2" customFormat="1" ht="51" x14ac:dyDescent="0.25">
      <c r="A225" s="3" t="s">
        <v>226</v>
      </c>
      <c r="B225" s="5">
        <v>1</v>
      </c>
      <c r="C225" s="4">
        <v>2188160</v>
      </c>
      <c r="D225" s="4">
        <f t="shared" si="2"/>
        <v>2188160</v>
      </c>
    </row>
    <row r="226" spans="1:5" s="2" customFormat="1" ht="114.75" x14ac:dyDescent="0.25">
      <c r="A226" s="3" t="s">
        <v>227</v>
      </c>
      <c r="B226" s="5">
        <v>1</v>
      </c>
      <c r="C226" s="4">
        <v>633214500</v>
      </c>
      <c r="D226" s="4">
        <f t="shared" si="2"/>
        <v>633214500</v>
      </c>
    </row>
    <row r="227" spans="1:5" s="2" customFormat="1" ht="114.75" x14ac:dyDescent="0.25">
      <c r="A227" s="3" t="s">
        <v>228</v>
      </c>
      <c r="B227" s="5">
        <v>1</v>
      </c>
      <c r="C227" s="4">
        <v>174382347.77599999</v>
      </c>
      <c r="D227" s="4">
        <f t="shared" si="2"/>
        <v>174382347.77599999</v>
      </c>
    </row>
    <row r="228" spans="1:5" s="2" customFormat="1" ht="114.75" x14ac:dyDescent="0.25">
      <c r="A228" s="3" t="s">
        <v>229</v>
      </c>
      <c r="B228" s="5">
        <v>1</v>
      </c>
      <c r="C228" s="4">
        <v>74735291.903999999</v>
      </c>
      <c r="D228" s="4">
        <f t="shared" si="2"/>
        <v>74735291.903999999</v>
      </c>
    </row>
    <row r="229" spans="1:5" s="2" customFormat="1" ht="102" x14ac:dyDescent="0.25">
      <c r="A229" s="3" t="s">
        <v>230</v>
      </c>
      <c r="B229" s="5">
        <v>1</v>
      </c>
      <c r="C229" s="4">
        <v>140128672.31999999</v>
      </c>
      <c r="D229" s="4">
        <f t="shared" si="2"/>
        <v>140128672.31999999</v>
      </c>
    </row>
    <row r="230" spans="1:5" s="2" customFormat="1" ht="89.25" x14ac:dyDescent="0.25">
      <c r="A230" s="3" t="s">
        <v>231</v>
      </c>
      <c r="B230" s="5">
        <v>1</v>
      </c>
      <c r="C230" s="4">
        <v>23000000</v>
      </c>
      <c r="D230" s="4">
        <f t="shared" si="2"/>
        <v>23000000</v>
      </c>
    </row>
    <row r="231" spans="1:5" s="2" customFormat="1" ht="153" x14ac:dyDescent="0.25">
      <c r="A231" s="3" t="s">
        <v>232</v>
      </c>
      <c r="B231" s="5">
        <v>1</v>
      </c>
      <c r="C231" s="4">
        <v>1969344</v>
      </c>
      <c r="D231" s="4">
        <f t="shared" si="2"/>
        <v>1969344</v>
      </c>
    </row>
    <row r="232" spans="1:5" s="2" customFormat="1" ht="153" x14ac:dyDescent="0.25">
      <c r="A232" s="3" t="s">
        <v>233</v>
      </c>
      <c r="B232" s="5">
        <v>1</v>
      </c>
      <c r="C232" s="4">
        <v>2735200</v>
      </c>
      <c r="D232" s="4">
        <f t="shared" si="2"/>
        <v>2735200</v>
      </c>
    </row>
    <row r="233" spans="1:5" s="2" customFormat="1" ht="153" x14ac:dyDescent="0.25">
      <c r="A233" s="3" t="s">
        <v>234</v>
      </c>
      <c r="B233" s="5">
        <v>1</v>
      </c>
      <c r="C233" s="4">
        <v>2692284</v>
      </c>
      <c r="D233" s="4">
        <f t="shared" si="2"/>
        <v>2692284</v>
      </c>
      <c r="E233" s="37"/>
    </row>
    <row r="234" spans="1:5" s="2" customFormat="1" ht="153" x14ac:dyDescent="0.25">
      <c r="A234" s="3" t="s">
        <v>235</v>
      </c>
      <c r="B234" s="5">
        <v>1</v>
      </c>
      <c r="C234" s="4">
        <v>5196880</v>
      </c>
      <c r="D234" s="4">
        <f t="shared" si="2"/>
        <v>5196880</v>
      </c>
    </row>
    <row r="235" spans="1:5" s="2" customFormat="1" ht="140.25" x14ac:dyDescent="0.25">
      <c r="A235" s="3" t="s">
        <v>236</v>
      </c>
      <c r="B235" s="5">
        <v>1</v>
      </c>
      <c r="C235" s="4">
        <v>1914640</v>
      </c>
      <c r="D235" s="4">
        <f t="shared" si="2"/>
        <v>1914640</v>
      </c>
    </row>
    <row r="236" spans="1:5" s="2" customFormat="1" ht="165.75" x14ac:dyDescent="0.25">
      <c r="A236" s="3" t="s">
        <v>237</v>
      </c>
      <c r="B236" s="5">
        <v>1</v>
      </c>
      <c r="C236" s="4">
        <v>3829280</v>
      </c>
      <c r="D236" s="4">
        <f t="shared" si="2"/>
        <v>3829280</v>
      </c>
      <c r="E236" s="37"/>
    </row>
    <row r="237" spans="1:5" s="2" customFormat="1" ht="51" x14ac:dyDescent="0.25">
      <c r="A237" s="3" t="s">
        <v>238</v>
      </c>
      <c r="B237" s="5">
        <v>1</v>
      </c>
      <c r="C237" s="4">
        <v>2625792</v>
      </c>
      <c r="D237" s="4">
        <f t="shared" si="2"/>
        <v>2625792</v>
      </c>
    </row>
    <row r="238" spans="1:5" s="2" customFormat="1" ht="63.75" x14ac:dyDescent="0.25">
      <c r="A238" s="3" t="s">
        <v>239</v>
      </c>
      <c r="B238" s="5">
        <v>1</v>
      </c>
      <c r="C238" s="4">
        <v>3391648</v>
      </c>
      <c r="D238" s="4">
        <f t="shared" si="2"/>
        <v>3391648</v>
      </c>
    </row>
    <row r="239" spans="1:5" s="2" customFormat="1" ht="63.75" x14ac:dyDescent="0.25">
      <c r="A239" s="3" t="s">
        <v>240</v>
      </c>
      <c r="B239" s="5">
        <v>1</v>
      </c>
      <c r="C239" s="4">
        <v>8205600</v>
      </c>
      <c r="D239" s="4">
        <f t="shared" si="2"/>
        <v>8205600</v>
      </c>
    </row>
    <row r="240" spans="1:5" s="2" customFormat="1" ht="76.5" x14ac:dyDescent="0.25">
      <c r="A240" s="3" t="s">
        <v>241</v>
      </c>
      <c r="B240" s="5">
        <v>1</v>
      </c>
      <c r="C240" s="4">
        <v>1203488</v>
      </c>
      <c r="D240" s="4">
        <f t="shared" si="2"/>
        <v>1203488</v>
      </c>
    </row>
    <row r="241" spans="1:4" s="2" customFormat="1" ht="63.75" x14ac:dyDescent="0.25">
      <c r="A241" s="3" t="s">
        <v>242</v>
      </c>
      <c r="B241" s="5">
        <v>1</v>
      </c>
      <c r="C241" s="4">
        <v>5939858</v>
      </c>
      <c r="D241" s="4">
        <f t="shared" si="2"/>
        <v>5939858</v>
      </c>
    </row>
    <row r="242" spans="1:4" s="2" customFormat="1" ht="229.5" x14ac:dyDescent="0.25">
      <c r="A242" s="3" t="s">
        <v>243</v>
      </c>
      <c r="B242" s="5">
        <v>1</v>
      </c>
      <c r="C242" s="4">
        <v>19146400</v>
      </c>
      <c r="D242" s="4">
        <f t="shared" si="2"/>
        <v>19146400</v>
      </c>
    </row>
    <row r="243" spans="1:4" s="2" customFormat="1" ht="38.25" x14ac:dyDescent="0.25">
      <c r="A243" s="3" t="s">
        <v>244</v>
      </c>
      <c r="B243" s="5">
        <v>1</v>
      </c>
      <c r="C243" s="4">
        <v>5470400</v>
      </c>
      <c r="D243" s="4">
        <f t="shared" si="2"/>
        <v>5470400</v>
      </c>
    </row>
    <row r="244" spans="1:4" s="2" customFormat="1" ht="38.25" x14ac:dyDescent="0.25">
      <c r="A244" s="3" t="s">
        <v>245</v>
      </c>
      <c r="B244" s="5">
        <v>1</v>
      </c>
      <c r="C244" s="4">
        <v>16411200</v>
      </c>
      <c r="D244" s="4">
        <f t="shared" si="2"/>
        <v>16411200</v>
      </c>
    </row>
    <row r="245" spans="1:4" s="2" customFormat="1" ht="38.25" x14ac:dyDescent="0.25">
      <c r="A245" s="3" t="s">
        <v>246</v>
      </c>
      <c r="B245" s="5">
        <v>1</v>
      </c>
      <c r="C245" s="4">
        <v>10940800</v>
      </c>
      <c r="D245" s="4">
        <f t="shared" si="2"/>
        <v>10940800</v>
      </c>
    </row>
    <row r="246" spans="1:4" s="2" customFormat="1" ht="38.25" x14ac:dyDescent="0.25">
      <c r="A246" s="3" t="s">
        <v>247</v>
      </c>
      <c r="B246" s="5">
        <v>1</v>
      </c>
      <c r="C246" s="4">
        <v>27352000</v>
      </c>
      <c r="D246" s="4">
        <f t="shared" si="2"/>
        <v>27352000</v>
      </c>
    </row>
    <row r="247" spans="1:4" s="2" customFormat="1" ht="89.25" x14ac:dyDescent="0.25">
      <c r="A247" s="3" t="s">
        <v>248</v>
      </c>
      <c r="B247" s="5">
        <v>1</v>
      </c>
      <c r="C247" s="4">
        <v>8752640</v>
      </c>
      <c r="D247" s="4">
        <f t="shared" si="2"/>
        <v>8752640</v>
      </c>
    </row>
    <row r="248" spans="1:4" s="2" customFormat="1" ht="89.25" x14ac:dyDescent="0.25">
      <c r="A248" s="3" t="s">
        <v>249</v>
      </c>
      <c r="B248" s="5">
        <v>1</v>
      </c>
      <c r="C248" s="4">
        <v>15317120</v>
      </c>
      <c r="D248" s="4">
        <f t="shared" si="2"/>
        <v>15317120</v>
      </c>
    </row>
    <row r="249" spans="1:4" s="2" customFormat="1" ht="76.5" x14ac:dyDescent="0.25">
      <c r="A249" s="3" t="s">
        <v>250</v>
      </c>
      <c r="B249" s="5">
        <v>1</v>
      </c>
      <c r="C249" s="4">
        <v>5470400</v>
      </c>
      <c r="D249" s="4">
        <f t="shared" si="2"/>
        <v>5470400</v>
      </c>
    </row>
    <row r="250" spans="1:4" s="2" customFormat="1" ht="76.5" x14ac:dyDescent="0.25">
      <c r="A250" s="3" t="s">
        <v>251</v>
      </c>
      <c r="B250" s="5">
        <v>1</v>
      </c>
      <c r="C250" s="4">
        <v>13676000</v>
      </c>
      <c r="D250" s="4">
        <f t="shared" si="2"/>
        <v>13676000</v>
      </c>
    </row>
    <row r="251" spans="1:4" s="2" customFormat="1" ht="63.75" x14ac:dyDescent="0.25">
      <c r="A251" s="3" t="s">
        <v>252</v>
      </c>
      <c r="B251" s="5">
        <v>1</v>
      </c>
      <c r="C251" s="4">
        <v>9846720</v>
      </c>
      <c r="D251" s="4">
        <f t="shared" si="2"/>
        <v>9846720</v>
      </c>
    </row>
    <row r="252" spans="1:4" s="2" customFormat="1" ht="63.75" x14ac:dyDescent="0.25">
      <c r="A252" s="3" t="s">
        <v>253</v>
      </c>
      <c r="B252" s="5">
        <v>1</v>
      </c>
      <c r="C252" s="4">
        <v>13128960</v>
      </c>
      <c r="D252" s="4">
        <f t="shared" si="2"/>
        <v>13128960</v>
      </c>
    </row>
    <row r="253" spans="1:4" s="2" customFormat="1" ht="38.25" x14ac:dyDescent="0.25">
      <c r="A253" s="3" t="s">
        <v>254</v>
      </c>
      <c r="B253" s="5">
        <v>1</v>
      </c>
      <c r="C253" s="4">
        <v>3282240</v>
      </c>
      <c r="D253" s="4">
        <f t="shared" si="2"/>
        <v>3282240</v>
      </c>
    </row>
    <row r="254" spans="1:4" s="2" customFormat="1" ht="38.25" x14ac:dyDescent="0.25">
      <c r="A254" s="3" t="s">
        <v>255</v>
      </c>
      <c r="B254" s="5">
        <v>1</v>
      </c>
      <c r="C254" s="4">
        <v>6017440</v>
      </c>
      <c r="D254" s="4">
        <f t="shared" si="2"/>
        <v>6017440</v>
      </c>
    </row>
    <row r="255" spans="1:4" s="2" customFormat="1" ht="25.5" x14ac:dyDescent="0.25">
      <c r="A255" s="3" t="s">
        <v>256</v>
      </c>
      <c r="B255" s="5">
        <v>1</v>
      </c>
      <c r="C255" s="4">
        <v>5470400</v>
      </c>
      <c r="D255" s="4">
        <f t="shared" si="2"/>
        <v>5470400</v>
      </c>
    </row>
    <row r="256" spans="1:4" s="2" customFormat="1" ht="25.5" x14ac:dyDescent="0.25">
      <c r="A256" s="3" t="s">
        <v>257</v>
      </c>
      <c r="B256" s="5">
        <v>1</v>
      </c>
      <c r="C256" s="4">
        <v>7658560</v>
      </c>
      <c r="D256" s="4">
        <f t="shared" si="2"/>
        <v>7658560</v>
      </c>
    </row>
    <row r="257" spans="1:4" s="2" customFormat="1" ht="25.5" x14ac:dyDescent="0.25">
      <c r="A257" s="3" t="s">
        <v>258</v>
      </c>
      <c r="B257" s="5">
        <v>1</v>
      </c>
      <c r="C257" s="4">
        <v>2735200</v>
      </c>
      <c r="D257" s="4">
        <f t="shared" si="2"/>
        <v>2735200</v>
      </c>
    </row>
    <row r="258" spans="1:4" s="2" customFormat="1" ht="25.5" x14ac:dyDescent="0.25">
      <c r="A258" s="3" t="s">
        <v>259</v>
      </c>
      <c r="B258" s="5">
        <v>1</v>
      </c>
      <c r="C258" s="4">
        <v>2735200</v>
      </c>
      <c r="D258" s="4">
        <f t="shared" si="2"/>
        <v>2735200</v>
      </c>
    </row>
    <row r="259" spans="1:4" s="2" customFormat="1" ht="25.5" x14ac:dyDescent="0.25">
      <c r="A259" s="3" t="s">
        <v>260</v>
      </c>
      <c r="B259" s="5">
        <v>1</v>
      </c>
      <c r="C259" s="4">
        <v>2735200</v>
      </c>
      <c r="D259" s="4">
        <f t="shared" si="2"/>
        <v>2735200</v>
      </c>
    </row>
    <row r="260" spans="1:4" s="2" customFormat="1" ht="25.5" x14ac:dyDescent="0.25">
      <c r="A260" s="3" t="s">
        <v>261</v>
      </c>
      <c r="B260" s="5">
        <v>1</v>
      </c>
      <c r="C260" s="4">
        <v>2735200</v>
      </c>
      <c r="D260" s="4">
        <f t="shared" si="2"/>
        <v>2735200</v>
      </c>
    </row>
    <row r="261" spans="1:4" s="2" customFormat="1" ht="76.5" x14ac:dyDescent="0.25">
      <c r="A261" s="3" t="s">
        <v>262</v>
      </c>
      <c r="B261" s="5">
        <v>1</v>
      </c>
      <c r="C261" s="4">
        <v>2225890</v>
      </c>
      <c r="D261" s="4">
        <f t="shared" si="2"/>
        <v>2225890</v>
      </c>
    </row>
    <row r="262" spans="1:4" x14ac:dyDescent="0.2">
      <c r="A262" s="8"/>
      <c r="B262" s="9"/>
      <c r="C262" s="9"/>
      <c r="D262" s="10">
        <f>(SUM(D3:D261))/1.19</f>
        <v>1771522870.8792307</v>
      </c>
    </row>
    <row r="263" spans="1:4" x14ac:dyDescent="0.2">
      <c r="A263" s="11"/>
      <c r="B263" s="12"/>
      <c r="C263" s="12"/>
      <c r="D263" s="13">
        <f>+D262*0.19</f>
        <v>336589345.46705383</v>
      </c>
    </row>
    <row r="264" spans="1:4" x14ac:dyDescent="0.2">
      <c r="A264" s="11"/>
      <c r="B264" s="12"/>
      <c r="C264" s="12"/>
      <c r="D264" s="14">
        <f>D262+D263</f>
        <v>2108112216.3462846</v>
      </c>
    </row>
  </sheetData>
  <autoFilter ref="A2:F264"/>
  <mergeCells count="4">
    <mergeCell ref="C1:C2"/>
    <mergeCell ref="D1:D2"/>
    <mergeCell ref="A1:A2"/>
    <mergeCell ref="B1:B2"/>
  </mergeCells>
  <printOptions horizontalCentered="1" verticalCentered="1"/>
  <pageMargins left="0.86614173228346458" right="0.51181102362204722" top="0.31496062992125984" bottom="0.31496062992125984" header="0.31496062992125984" footer="0.31496062992125984"/>
  <pageSetup paperSize="258" scale="39"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N27"/>
  <sheetViews>
    <sheetView tabSelected="1" zoomScale="80" zoomScaleNormal="80" workbookViewId="0">
      <selection activeCell="K31" sqref="K31"/>
    </sheetView>
  </sheetViews>
  <sheetFormatPr baseColWidth="10" defaultRowHeight="15" x14ac:dyDescent="0.25"/>
  <cols>
    <col min="1" max="1" width="43.42578125" customWidth="1"/>
    <col min="4" max="5" width="15" customWidth="1"/>
    <col min="11" max="11" width="21.42578125" customWidth="1"/>
    <col min="14" max="14" width="13.85546875" bestFit="1" customWidth="1"/>
  </cols>
  <sheetData>
    <row r="1" spans="1:14" x14ac:dyDescent="0.25">
      <c r="A1" s="76" t="s">
        <v>263</v>
      </c>
      <c r="B1" s="79" t="s">
        <v>264</v>
      </c>
      <c r="C1" s="79"/>
      <c r="D1" s="79"/>
      <c r="E1" s="79"/>
      <c r="F1" s="79"/>
      <c r="G1" s="79"/>
      <c r="H1" s="79"/>
      <c r="I1" s="79"/>
      <c r="J1" s="76"/>
      <c r="K1" s="81"/>
    </row>
    <row r="2" spans="1:14" x14ac:dyDescent="0.25">
      <c r="A2" s="77"/>
      <c r="B2" s="80"/>
      <c r="C2" s="80"/>
      <c r="D2" s="80"/>
      <c r="E2" s="80"/>
      <c r="F2" s="80"/>
      <c r="G2" s="80"/>
      <c r="H2" s="80"/>
      <c r="I2" s="80"/>
      <c r="J2" s="78"/>
      <c r="K2" s="81"/>
    </row>
    <row r="3" spans="1:14" x14ac:dyDescent="0.25">
      <c r="A3" s="78"/>
      <c r="B3" s="73" t="s">
        <v>265</v>
      </c>
      <c r="C3" s="74"/>
      <c r="D3" s="74"/>
      <c r="E3" s="74"/>
      <c r="F3" s="74"/>
      <c r="G3" s="74"/>
      <c r="H3" s="74"/>
      <c r="I3" s="74"/>
      <c r="J3" s="75"/>
      <c r="K3" s="81"/>
    </row>
    <row r="4" spans="1:14" x14ac:dyDescent="0.25">
      <c r="A4" s="81"/>
      <c r="B4" s="81"/>
      <c r="C4" s="81"/>
      <c r="D4" s="81"/>
      <c r="E4" s="81"/>
      <c r="F4" s="81"/>
      <c r="G4" s="81"/>
      <c r="H4" s="81"/>
      <c r="I4" s="81"/>
      <c r="J4" s="81"/>
      <c r="K4" s="81"/>
    </row>
    <row r="5" spans="1:14" x14ac:dyDescent="0.25">
      <c r="A5" s="17" t="s">
        <v>266</v>
      </c>
      <c r="B5" s="73" t="s">
        <v>287</v>
      </c>
      <c r="C5" s="74"/>
      <c r="D5" s="74"/>
      <c r="E5" s="74"/>
      <c r="F5" s="74"/>
      <c r="G5" s="74"/>
      <c r="H5" s="74"/>
      <c r="I5" s="74"/>
      <c r="J5" s="74"/>
      <c r="K5" s="75"/>
    </row>
    <row r="6" spans="1:14" x14ac:dyDescent="0.25">
      <c r="A6" s="18" t="s">
        <v>267</v>
      </c>
      <c r="B6" s="66" t="s">
        <v>303</v>
      </c>
      <c r="C6" s="67"/>
      <c r="D6" s="67"/>
      <c r="E6" s="67"/>
      <c r="F6" s="67"/>
      <c r="G6" s="68"/>
      <c r="H6" s="19" t="s">
        <v>269</v>
      </c>
      <c r="I6" s="66" t="s">
        <v>304</v>
      </c>
      <c r="J6" s="67"/>
      <c r="K6" s="68"/>
    </row>
    <row r="7" spans="1:14" ht="15" customHeight="1" x14ac:dyDescent="0.25">
      <c r="A7" s="42" t="s">
        <v>270</v>
      </c>
      <c r="B7" s="69">
        <v>45966</v>
      </c>
      <c r="C7" s="70"/>
      <c r="D7" s="70"/>
      <c r="E7" s="70"/>
      <c r="F7" s="70"/>
      <c r="G7" s="70"/>
      <c r="H7" s="70"/>
      <c r="I7" s="70"/>
      <c r="J7" s="70"/>
      <c r="K7" s="71"/>
    </row>
    <row r="8" spans="1:14" ht="33" customHeight="1" x14ac:dyDescent="0.25">
      <c r="A8" s="42" t="s">
        <v>271</v>
      </c>
      <c r="B8" s="72" t="s">
        <v>305</v>
      </c>
      <c r="C8" s="70"/>
      <c r="D8" s="70"/>
      <c r="E8" s="70"/>
      <c r="F8" s="70"/>
      <c r="G8" s="70"/>
      <c r="H8" s="70"/>
      <c r="I8" s="70"/>
      <c r="J8" s="70"/>
      <c r="K8" s="71"/>
    </row>
    <row r="9" spans="1:14" x14ac:dyDescent="0.25">
      <c r="A9" s="59" t="s">
        <v>272</v>
      </c>
      <c r="B9" s="60"/>
      <c r="C9" s="61" t="s">
        <v>308</v>
      </c>
      <c r="D9" s="62"/>
      <c r="E9" s="62"/>
      <c r="F9" s="62"/>
      <c r="G9" s="62"/>
      <c r="H9" s="62"/>
      <c r="I9" s="62"/>
      <c r="J9" s="62"/>
      <c r="K9" s="63"/>
    </row>
    <row r="10" spans="1:14" x14ac:dyDescent="0.25">
      <c r="A10" s="59" t="s">
        <v>273</v>
      </c>
      <c r="B10" s="60"/>
      <c r="C10" s="61" t="s">
        <v>306</v>
      </c>
      <c r="D10" s="62"/>
      <c r="E10" s="62"/>
      <c r="F10" s="62"/>
      <c r="G10" s="62"/>
      <c r="H10" s="62"/>
      <c r="I10" s="62"/>
      <c r="J10" s="62"/>
      <c r="K10" s="63"/>
    </row>
    <row r="11" spans="1:14" x14ac:dyDescent="0.25">
      <c r="A11" s="59" t="s">
        <v>274</v>
      </c>
      <c r="B11" s="60"/>
      <c r="C11" s="61" t="s">
        <v>309</v>
      </c>
      <c r="D11" s="62"/>
      <c r="E11" s="62"/>
      <c r="F11" s="62"/>
      <c r="G11" s="62"/>
      <c r="H11" s="62"/>
      <c r="I11" s="62"/>
      <c r="J11" s="62"/>
      <c r="K11" s="63"/>
    </row>
    <row r="12" spans="1:14" ht="22.5" customHeight="1" x14ac:dyDescent="0.25">
      <c r="A12" s="64" t="s">
        <v>275</v>
      </c>
      <c r="B12" s="64"/>
      <c r="C12" s="64"/>
      <c r="D12" s="64"/>
      <c r="E12" s="64"/>
      <c r="F12" s="64"/>
      <c r="G12" s="64"/>
      <c r="H12" s="64"/>
      <c r="I12" s="64"/>
      <c r="J12" s="64"/>
      <c r="K12" s="64"/>
    </row>
    <row r="13" spans="1:14" ht="33" customHeight="1" x14ac:dyDescent="0.25">
      <c r="A13" s="44" t="s">
        <v>276</v>
      </c>
      <c r="B13" s="43" t="s">
        <v>277</v>
      </c>
      <c r="C13" s="43" t="s">
        <v>278</v>
      </c>
      <c r="D13" s="43" t="s">
        <v>279</v>
      </c>
      <c r="E13" s="43" t="s">
        <v>280</v>
      </c>
      <c r="F13" s="65" t="s">
        <v>281</v>
      </c>
      <c r="G13" s="65"/>
      <c r="H13" s="65"/>
      <c r="I13" s="65"/>
      <c r="J13" s="65"/>
      <c r="K13" s="65"/>
    </row>
    <row r="14" spans="1:14" ht="222" customHeight="1" x14ac:dyDescent="0.25">
      <c r="A14" s="6" t="s">
        <v>181</v>
      </c>
      <c r="B14" s="45">
        <v>1</v>
      </c>
      <c r="C14" s="45">
        <v>1</v>
      </c>
      <c r="D14" s="46">
        <v>2150000</v>
      </c>
      <c r="E14" s="46">
        <f>+B14*D14*C14</f>
        <v>2150000</v>
      </c>
      <c r="F14" s="56">
        <v>181</v>
      </c>
      <c r="G14" s="57"/>
      <c r="H14" s="57"/>
      <c r="I14" s="57"/>
      <c r="J14" s="57"/>
      <c r="K14" s="58"/>
      <c r="M14" s="26"/>
      <c r="N14" s="33"/>
    </row>
    <row r="15" spans="1:14" ht="135" customHeight="1" x14ac:dyDescent="0.25">
      <c r="A15" s="48" t="s">
        <v>184</v>
      </c>
      <c r="B15" s="45">
        <v>1</v>
      </c>
      <c r="C15" s="45">
        <v>1</v>
      </c>
      <c r="D15" s="24">
        <v>601506</v>
      </c>
      <c r="E15" s="24">
        <f t="shared" ref="E15:E20" si="0">+B15*D15*C15</f>
        <v>601506</v>
      </c>
      <c r="F15" s="52">
        <v>183</v>
      </c>
      <c r="G15" s="53"/>
      <c r="H15" s="53"/>
      <c r="I15" s="53"/>
      <c r="J15" s="53"/>
      <c r="K15" s="54"/>
      <c r="M15" s="26"/>
    </row>
    <row r="16" spans="1:14" ht="139.5" customHeight="1" x14ac:dyDescent="0.25">
      <c r="A16" s="49" t="s">
        <v>107</v>
      </c>
      <c r="B16" s="45">
        <v>1</v>
      </c>
      <c r="C16" s="45">
        <v>1</v>
      </c>
      <c r="D16" s="24">
        <v>331250</v>
      </c>
      <c r="E16" s="24">
        <f t="shared" si="0"/>
        <v>331250</v>
      </c>
      <c r="F16" s="52">
        <v>106</v>
      </c>
      <c r="G16" s="53"/>
      <c r="H16" s="53"/>
      <c r="I16" s="53"/>
      <c r="J16" s="53"/>
      <c r="K16" s="54"/>
      <c r="M16" s="26"/>
    </row>
    <row r="17" spans="1:13" ht="15" customHeight="1" x14ac:dyDescent="0.25">
      <c r="A17" s="23"/>
      <c r="B17" s="23"/>
      <c r="C17" s="28"/>
      <c r="D17" s="24"/>
      <c r="E17" s="24">
        <f t="shared" si="0"/>
        <v>0</v>
      </c>
      <c r="F17" s="52"/>
      <c r="G17" s="53"/>
      <c r="H17" s="53"/>
      <c r="I17" s="53"/>
      <c r="J17" s="53"/>
      <c r="K17" s="54"/>
      <c r="M17" s="26"/>
    </row>
    <row r="18" spans="1:13" ht="15" customHeight="1" x14ac:dyDescent="0.25">
      <c r="A18" s="27"/>
      <c r="B18" s="23"/>
      <c r="C18" s="28"/>
      <c r="D18" s="29"/>
      <c r="E18" s="24">
        <f t="shared" si="0"/>
        <v>0</v>
      </c>
      <c r="F18" s="52"/>
      <c r="G18" s="53"/>
      <c r="H18" s="53"/>
      <c r="I18" s="53"/>
      <c r="J18" s="53"/>
      <c r="K18" s="54"/>
      <c r="M18" s="26"/>
    </row>
    <row r="19" spans="1:13" ht="15" customHeight="1" x14ac:dyDescent="0.25">
      <c r="A19" s="27"/>
      <c r="B19" s="23"/>
      <c r="C19" s="28"/>
      <c r="D19" s="29"/>
      <c r="E19" s="24">
        <f t="shared" si="0"/>
        <v>0</v>
      </c>
      <c r="F19" s="52"/>
      <c r="G19" s="53"/>
      <c r="H19" s="53"/>
      <c r="I19" s="53"/>
      <c r="J19" s="53"/>
      <c r="K19" s="54"/>
      <c r="M19" s="26"/>
    </row>
    <row r="20" spans="1:13" ht="21.75" customHeight="1" x14ac:dyDescent="0.25">
      <c r="A20" s="16"/>
      <c r="B20" s="16"/>
      <c r="C20" s="30"/>
      <c r="D20" s="31"/>
      <c r="E20" s="24">
        <f t="shared" si="0"/>
        <v>0</v>
      </c>
      <c r="F20" s="52"/>
      <c r="G20" s="53"/>
      <c r="H20" s="53"/>
      <c r="I20" s="53"/>
      <c r="J20" s="53"/>
      <c r="K20" s="54"/>
    </row>
    <row r="21" spans="1:13" ht="60.75" customHeight="1" x14ac:dyDescent="0.25">
      <c r="A21" s="55" t="s">
        <v>307</v>
      </c>
      <c r="B21" s="55"/>
      <c r="C21" s="55"/>
      <c r="D21" s="55"/>
      <c r="E21" s="55"/>
      <c r="F21" s="55"/>
      <c r="G21" s="55"/>
      <c r="H21" s="55"/>
      <c r="I21" s="55"/>
      <c r="J21" s="55"/>
      <c r="K21" s="55"/>
    </row>
    <row r="24" spans="1:13" x14ac:dyDescent="0.25">
      <c r="B24" s="90"/>
      <c r="J24" t="s">
        <v>284</v>
      </c>
    </row>
    <row r="25" spans="1:13" x14ac:dyDescent="0.25">
      <c r="A25" s="47"/>
      <c r="B25" s="90"/>
      <c r="J25" s="51" t="s">
        <v>286</v>
      </c>
      <c r="K25" s="51"/>
    </row>
    <row r="26" spans="1:13" x14ac:dyDescent="0.25">
      <c r="A26" s="47"/>
      <c r="B26" s="90"/>
      <c r="J26" s="51" t="s">
        <v>310</v>
      </c>
      <c r="K26" s="51"/>
    </row>
    <row r="27" spans="1:13" x14ac:dyDescent="0.25">
      <c r="B27" s="90"/>
    </row>
  </sheetData>
  <mergeCells count="28">
    <mergeCell ref="B5:K5"/>
    <mergeCell ref="A1:A3"/>
    <mergeCell ref="B1:J2"/>
    <mergeCell ref="K1:K3"/>
    <mergeCell ref="B3:J3"/>
    <mergeCell ref="A4:K4"/>
    <mergeCell ref="B6:G6"/>
    <mergeCell ref="I6:K6"/>
    <mergeCell ref="B7:K7"/>
    <mergeCell ref="B8:K8"/>
    <mergeCell ref="A9:B9"/>
    <mergeCell ref="C9:K9"/>
    <mergeCell ref="F14:K14"/>
    <mergeCell ref="F15:K15"/>
    <mergeCell ref="A10:B10"/>
    <mergeCell ref="C10:K10"/>
    <mergeCell ref="A11:B11"/>
    <mergeCell ref="C11:K11"/>
    <mergeCell ref="A12:K12"/>
    <mergeCell ref="F13:K13"/>
    <mergeCell ref="J25:K25"/>
    <mergeCell ref="J26:K26"/>
    <mergeCell ref="F16:K16"/>
    <mergeCell ref="F17:K17"/>
    <mergeCell ref="F18:K18"/>
    <mergeCell ref="F19:K19"/>
    <mergeCell ref="F20:K20"/>
    <mergeCell ref="A21:K21"/>
  </mergeCells>
  <conditionalFormatting sqref="A18">
    <cfRule type="duplicateValues" dxfId="3" priority="3"/>
  </conditionalFormatting>
  <conditionalFormatting sqref="A19">
    <cfRule type="duplicateValues" dxfId="2" priority="2"/>
  </conditionalFormatting>
  <pageMargins left="0.7" right="0.7" top="0.75" bottom="0.75" header="0.3" footer="0.3"/>
  <pageSetup scale="70" fitToHeight="0" orientation="landscape" horizontalDpi="360" verticalDpi="36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N23"/>
  <sheetViews>
    <sheetView topLeftCell="A14" zoomScale="80" zoomScaleNormal="80" workbookViewId="0">
      <selection activeCell="E15" sqref="E15"/>
    </sheetView>
  </sheetViews>
  <sheetFormatPr baseColWidth="10" defaultRowHeight="15" x14ac:dyDescent="0.25"/>
  <cols>
    <col min="1" max="1" width="40.7109375" customWidth="1"/>
    <col min="4" max="5" width="15" customWidth="1"/>
    <col min="11" max="11" width="21.42578125" customWidth="1"/>
    <col min="14" max="14" width="13.85546875" bestFit="1" customWidth="1"/>
  </cols>
  <sheetData>
    <row r="1" spans="1:14" x14ac:dyDescent="0.25">
      <c r="A1" s="76" t="s">
        <v>263</v>
      </c>
      <c r="B1" s="79" t="s">
        <v>264</v>
      </c>
      <c r="C1" s="79"/>
      <c r="D1" s="79"/>
      <c r="E1" s="79"/>
      <c r="F1" s="79"/>
      <c r="G1" s="79"/>
      <c r="H1" s="79"/>
      <c r="I1" s="79"/>
      <c r="J1" s="76"/>
      <c r="K1" s="81"/>
    </row>
    <row r="2" spans="1:14" x14ac:dyDescent="0.25">
      <c r="A2" s="77"/>
      <c r="B2" s="80"/>
      <c r="C2" s="80"/>
      <c r="D2" s="80"/>
      <c r="E2" s="80"/>
      <c r="F2" s="80"/>
      <c r="G2" s="80"/>
      <c r="H2" s="80"/>
      <c r="I2" s="80"/>
      <c r="J2" s="78"/>
      <c r="K2" s="81"/>
    </row>
    <row r="3" spans="1:14" x14ac:dyDescent="0.25">
      <c r="A3" s="78"/>
      <c r="B3" s="73" t="s">
        <v>265</v>
      </c>
      <c r="C3" s="74"/>
      <c r="D3" s="74"/>
      <c r="E3" s="74"/>
      <c r="F3" s="74"/>
      <c r="G3" s="74"/>
      <c r="H3" s="74"/>
      <c r="I3" s="74"/>
      <c r="J3" s="75"/>
      <c r="K3" s="81"/>
    </row>
    <row r="4" spans="1:14" x14ac:dyDescent="0.25">
      <c r="A4" s="81"/>
      <c r="B4" s="81"/>
      <c r="C4" s="81"/>
      <c r="D4" s="81"/>
      <c r="E4" s="81"/>
      <c r="F4" s="81"/>
      <c r="G4" s="81"/>
      <c r="H4" s="81"/>
      <c r="I4" s="81"/>
      <c r="J4" s="81"/>
      <c r="K4" s="81"/>
    </row>
    <row r="5" spans="1:14" x14ac:dyDescent="0.25">
      <c r="A5" s="17" t="s">
        <v>266</v>
      </c>
      <c r="B5" s="73" t="s">
        <v>287</v>
      </c>
      <c r="C5" s="74"/>
      <c r="D5" s="74"/>
      <c r="E5" s="74"/>
      <c r="F5" s="74"/>
      <c r="G5" s="74"/>
      <c r="H5" s="74"/>
      <c r="I5" s="74"/>
      <c r="J5" s="74"/>
      <c r="K5" s="75"/>
    </row>
    <row r="6" spans="1:14" x14ac:dyDescent="0.25">
      <c r="A6" s="18" t="s">
        <v>267</v>
      </c>
      <c r="B6" s="66" t="s">
        <v>268</v>
      </c>
      <c r="C6" s="67"/>
      <c r="D6" s="67"/>
      <c r="E6" s="67"/>
      <c r="F6" s="67"/>
      <c r="G6" s="68"/>
      <c r="H6" s="19" t="s">
        <v>269</v>
      </c>
      <c r="I6" s="66" t="s">
        <v>289</v>
      </c>
      <c r="J6" s="67"/>
      <c r="K6" s="68"/>
    </row>
    <row r="7" spans="1:14" ht="15" customHeight="1" x14ac:dyDescent="0.25">
      <c r="A7" s="20" t="s">
        <v>270</v>
      </c>
      <c r="B7" s="83">
        <v>45895</v>
      </c>
      <c r="C7" s="84"/>
      <c r="D7" s="84"/>
      <c r="E7" s="84"/>
      <c r="F7" s="84"/>
      <c r="G7" s="84"/>
      <c r="H7" s="84"/>
      <c r="I7" s="84"/>
      <c r="J7" s="84"/>
      <c r="K7" s="85"/>
    </row>
    <row r="8" spans="1:14" ht="33" customHeight="1" x14ac:dyDescent="0.25">
      <c r="A8" s="20" t="s">
        <v>271</v>
      </c>
      <c r="B8" s="86" t="s">
        <v>288</v>
      </c>
      <c r="C8" s="84"/>
      <c r="D8" s="84"/>
      <c r="E8" s="84"/>
      <c r="F8" s="84"/>
      <c r="G8" s="84"/>
      <c r="H8" s="84"/>
      <c r="I8" s="84"/>
      <c r="J8" s="84"/>
      <c r="K8" s="85"/>
    </row>
    <row r="9" spans="1:14" x14ac:dyDescent="0.25">
      <c r="A9" s="87" t="s">
        <v>272</v>
      </c>
      <c r="B9" s="88"/>
      <c r="C9" s="73" t="s">
        <v>289</v>
      </c>
      <c r="D9" s="74"/>
      <c r="E9" s="74"/>
      <c r="F9" s="74"/>
      <c r="G9" s="74"/>
      <c r="H9" s="74"/>
      <c r="I9" s="74"/>
      <c r="J9" s="74"/>
      <c r="K9" s="75"/>
    </row>
    <row r="10" spans="1:14" x14ac:dyDescent="0.25">
      <c r="A10" s="87" t="s">
        <v>273</v>
      </c>
      <c r="B10" s="88"/>
      <c r="C10" s="73" t="s">
        <v>292</v>
      </c>
      <c r="D10" s="74"/>
      <c r="E10" s="74"/>
      <c r="F10" s="74"/>
      <c r="G10" s="74"/>
      <c r="H10" s="74"/>
      <c r="I10" s="74"/>
      <c r="J10" s="74"/>
      <c r="K10" s="75"/>
    </row>
    <row r="11" spans="1:14" x14ac:dyDescent="0.25">
      <c r="A11" s="87" t="s">
        <v>274</v>
      </c>
      <c r="B11" s="88"/>
      <c r="C11" s="73" t="s">
        <v>293</v>
      </c>
      <c r="D11" s="74"/>
      <c r="E11" s="74"/>
      <c r="F11" s="74"/>
      <c r="G11" s="74"/>
      <c r="H11" s="74"/>
      <c r="I11" s="74"/>
      <c r="J11" s="74"/>
      <c r="K11" s="75"/>
    </row>
    <row r="12" spans="1:14" ht="22.5" customHeight="1" x14ac:dyDescent="0.25">
      <c r="A12" s="89" t="s">
        <v>275</v>
      </c>
      <c r="B12" s="89"/>
      <c r="C12" s="89"/>
      <c r="D12" s="89"/>
      <c r="E12" s="89"/>
      <c r="F12" s="89"/>
      <c r="G12" s="89"/>
      <c r="H12" s="89"/>
      <c r="I12" s="89"/>
      <c r="J12" s="89"/>
      <c r="K12" s="89"/>
    </row>
    <row r="13" spans="1:14" ht="25.5" x14ac:dyDescent="0.25">
      <c r="A13" s="22" t="s">
        <v>276</v>
      </c>
      <c r="B13" s="21" t="s">
        <v>277</v>
      </c>
      <c r="C13" s="21" t="s">
        <v>278</v>
      </c>
      <c r="D13" s="21" t="s">
        <v>279</v>
      </c>
      <c r="E13" s="21" t="s">
        <v>280</v>
      </c>
      <c r="F13" s="82" t="s">
        <v>281</v>
      </c>
      <c r="G13" s="82"/>
      <c r="H13" s="82"/>
      <c r="I13" s="82"/>
      <c r="J13" s="82"/>
      <c r="K13" s="82"/>
    </row>
    <row r="14" spans="1:14" ht="98.25" customHeight="1" x14ac:dyDescent="0.25">
      <c r="A14" s="34" t="s">
        <v>172</v>
      </c>
      <c r="B14" s="23">
        <v>20</v>
      </c>
      <c r="C14" s="23">
        <v>3</v>
      </c>
      <c r="D14" s="24">
        <v>449336</v>
      </c>
      <c r="E14" s="25">
        <v>0</v>
      </c>
      <c r="F14" s="52">
        <v>169</v>
      </c>
      <c r="G14" s="53"/>
      <c r="H14" s="53"/>
      <c r="I14" s="53"/>
      <c r="J14" s="53"/>
      <c r="K14" s="54"/>
      <c r="M14" s="26"/>
      <c r="N14" s="33"/>
    </row>
    <row r="15" spans="1:14" ht="15" customHeight="1" x14ac:dyDescent="0.25">
      <c r="A15" s="23"/>
      <c r="B15" s="23"/>
      <c r="C15" s="28"/>
      <c r="D15" s="24"/>
      <c r="E15" s="24">
        <f t="shared" ref="E15:E17" si="0">+B15*D15*C15</f>
        <v>0</v>
      </c>
      <c r="F15" s="52"/>
      <c r="G15" s="53"/>
      <c r="H15" s="53"/>
      <c r="I15" s="53"/>
      <c r="J15" s="53"/>
      <c r="K15" s="54"/>
      <c r="M15" s="26"/>
    </row>
    <row r="16" spans="1:14" ht="15" customHeight="1" x14ac:dyDescent="0.25">
      <c r="A16" s="27"/>
      <c r="B16" s="23"/>
      <c r="C16" s="28"/>
      <c r="D16" s="29"/>
      <c r="E16" s="24">
        <f t="shared" si="0"/>
        <v>0</v>
      </c>
      <c r="F16" s="52"/>
      <c r="G16" s="53"/>
      <c r="H16" s="53"/>
      <c r="I16" s="53"/>
      <c r="J16" s="53"/>
      <c r="K16" s="54"/>
      <c r="M16" s="26"/>
    </row>
    <row r="17" spans="1:11" ht="21.75" customHeight="1" x14ac:dyDescent="0.25">
      <c r="A17" s="16"/>
      <c r="B17" s="16"/>
      <c r="C17" s="30"/>
      <c r="D17" s="31"/>
      <c r="E17" s="24">
        <f t="shared" si="0"/>
        <v>0</v>
      </c>
      <c r="F17" s="52"/>
      <c r="G17" s="53"/>
      <c r="H17" s="53"/>
      <c r="I17" s="53"/>
      <c r="J17" s="53"/>
      <c r="K17" s="54"/>
    </row>
    <row r="18" spans="1:11" ht="60.75" customHeight="1" x14ac:dyDescent="0.25">
      <c r="A18" s="55" t="s">
        <v>294</v>
      </c>
      <c r="B18" s="55"/>
      <c r="C18" s="55"/>
      <c r="D18" s="55"/>
      <c r="E18" s="55"/>
      <c r="F18" s="55"/>
      <c r="G18" s="55"/>
      <c r="H18" s="55"/>
      <c r="I18" s="55"/>
      <c r="J18" s="55"/>
      <c r="K18" s="55"/>
    </row>
    <row r="21" spans="1:11" x14ac:dyDescent="0.25">
      <c r="A21" t="s">
        <v>282</v>
      </c>
      <c r="B21" t="s">
        <v>283</v>
      </c>
      <c r="J21" t="s">
        <v>284</v>
      </c>
    </row>
    <row r="22" spans="1:11" x14ac:dyDescent="0.25">
      <c r="A22" s="32" t="s">
        <v>285</v>
      </c>
      <c r="J22" s="51" t="s">
        <v>286</v>
      </c>
      <c r="K22" s="51"/>
    </row>
    <row r="23" spans="1:11" x14ac:dyDescent="0.25">
      <c r="A23" s="32" t="s">
        <v>290</v>
      </c>
      <c r="J23" s="51" t="s">
        <v>291</v>
      </c>
      <c r="K23" s="51"/>
    </row>
  </sheetData>
  <mergeCells count="25">
    <mergeCell ref="B5:K5"/>
    <mergeCell ref="A1:A3"/>
    <mergeCell ref="B1:J2"/>
    <mergeCell ref="K1:K3"/>
    <mergeCell ref="B3:J3"/>
    <mergeCell ref="A4:K4"/>
    <mergeCell ref="F13:K13"/>
    <mergeCell ref="B6:G6"/>
    <mergeCell ref="I6:K6"/>
    <mergeCell ref="B7:K7"/>
    <mergeCell ref="B8:K8"/>
    <mergeCell ref="A9:B9"/>
    <mergeCell ref="C9:K9"/>
    <mergeCell ref="A10:B10"/>
    <mergeCell ref="C10:K10"/>
    <mergeCell ref="A11:B11"/>
    <mergeCell ref="C11:K11"/>
    <mergeCell ref="A12:K12"/>
    <mergeCell ref="F17:K17"/>
    <mergeCell ref="A18:K18"/>
    <mergeCell ref="J22:K22"/>
    <mergeCell ref="J23:K23"/>
    <mergeCell ref="F14:K14"/>
    <mergeCell ref="F15:K15"/>
    <mergeCell ref="F16:K16"/>
  </mergeCells>
  <conditionalFormatting sqref="A14">
    <cfRule type="duplicateValues" dxfId="1" priority="4"/>
  </conditionalFormatting>
  <conditionalFormatting sqref="A16">
    <cfRule type="duplicateValues" dxfId="0" priority="1"/>
  </conditionalFormatting>
  <pageMargins left="0.7" right="0.7" top="0.75" bottom="0.75" header="0.3" footer="0.3"/>
  <pageSetup scale="71" fitToHeight="0" orientation="landscape" horizontalDpi="360" verticalDpi="36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Ficha Cenfer</vt:lpstr>
      <vt:lpstr>Ejemplo</vt:lpstr>
      <vt:lpstr>Burger</vt:lpstr>
      <vt:lpstr>'Ficha Cenfer'!Área_de_impresión</vt:lpstr>
      <vt:lpstr>'Ficha Cenfer'!Títulos_a_imprimir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ApoyoSubtecnica2</cp:lastModifiedBy>
  <cp:lastPrinted>2025-09-12T22:37:10Z</cp:lastPrinted>
  <dcterms:created xsi:type="dcterms:W3CDTF">2025-07-30T18:06:33Z</dcterms:created>
  <dcterms:modified xsi:type="dcterms:W3CDTF">2025-11-06T15:08:32Z</dcterms:modified>
</cp:coreProperties>
</file>